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4B90B959-910F-49DD-99EA-C6E746E7CBF8}" xr6:coauthVersionLast="47" xr6:coauthVersionMax="47" xr10:uidLastSave="{00000000-0000-0000-0000-000000000000}"/>
  <workbookProtection workbookAlgorithmName="SHA-512" workbookHashValue="OsuoWTWcArcOLPcG24AyZtK5tIHvvG0l8iNfnwVWecy5RbPTMJ5v/uB7jsxG2zf/dU2qUQEltuNDu1pA23uyYg==" workbookSaltValue="U/+KXtFsqsGlUdyNwyhl2w==" workbookSpinCount="100000" lockStructure="1"/>
  <bookViews>
    <workbookView xWindow="1800" yWindow="2790" windowWidth="21600" windowHeight="11505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8" i="2" l="1"/>
  <c r="W51" i="2" s="1"/>
  <c r="W53" i="2" s="1"/>
  <c r="W56" i="2" s="1"/>
  <c r="W59" i="2" s="1"/>
  <c r="O48" i="2"/>
  <c r="O51" i="2" s="1"/>
  <c r="O53" i="2" s="1"/>
  <c r="O56" i="2" s="1"/>
  <c r="O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L53" i="3"/>
  <c r="L56" i="3" s="1"/>
  <c r="L59" i="3" s="1"/>
  <c r="V48" i="3"/>
  <c r="V51" i="3" s="1"/>
  <c r="V53" i="3" s="1"/>
  <c r="V56" i="3" s="1"/>
  <c r="V59" i="3" s="1"/>
  <c r="S48" i="3"/>
  <c r="S51" i="3" s="1"/>
  <c r="S53" i="3" s="1"/>
  <c r="S56" i="3" s="1"/>
  <c r="S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C53" i="4"/>
  <c r="C56" i="4" s="1"/>
  <c r="C59" i="4" s="1"/>
  <c r="M48" i="4"/>
  <c r="M51" i="4" s="1"/>
  <c r="M53" i="4" s="1"/>
  <c r="M56" i="4" s="1"/>
  <c r="M59" i="4" s="1"/>
  <c r="G48" i="4"/>
  <c r="G51" i="4" s="1"/>
  <c r="G53" i="4" s="1"/>
  <c r="G56" i="4" s="1"/>
  <c r="G59" i="4" s="1"/>
  <c r="E48" i="4"/>
  <c r="E51" i="4" s="1"/>
  <c r="E53" i="4" s="1"/>
  <c r="E56" i="4" s="1"/>
  <c r="E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H51" i="5"/>
  <c r="H53" i="5" s="1"/>
  <c r="H56" i="5" s="1"/>
  <c r="H59" i="5" s="1"/>
  <c r="Y48" i="5"/>
  <c r="Y51" i="5" s="1"/>
  <c r="Y53" i="5" s="1"/>
  <c r="Y56" i="5" s="1"/>
  <c r="Y59" i="5" s="1"/>
  <c r="L48" i="5"/>
  <c r="L51" i="5" s="1"/>
  <c r="L53" i="5" s="1"/>
  <c r="L56" i="5" s="1"/>
  <c r="L59" i="5" s="1"/>
  <c r="F48" i="5"/>
  <c r="F51" i="5" s="1"/>
  <c r="F53" i="5" s="1"/>
  <c r="F56" i="5" s="1"/>
  <c r="F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D51" i="6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Q48" i="6" s="1"/>
  <c r="Q51" i="6" s="1"/>
  <c r="Q53" i="6" s="1"/>
  <c r="Q56" i="6" s="1"/>
  <c r="Q59" i="6" s="1"/>
  <c r="P47" i="6"/>
  <c r="O47" i="6"/>
  <c r="O48" i="6" s="1"/>
  <c r="O51" i="6" s="1"/>
  <c r="O53" i="6" s="1"/>
  <c r="O56" i="6" s="1"/>
  <c r="O59" i="6" s="1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E32" i="6"/>
  <c r="E48" i="6" s="1"/>
  <c r="E51" i="6" s="1"/>
  <c r="E53" i="6" s="1"/>
  <c r="E56" i="6" s="1"/>
  <c r="E59" i="6" s="1"/>
  <c r="D32" i="6"/>
  <c r="D48" i="6" s="1"/>
  <c r="C32" i="6"/>
  <c r="C48" i="6" s="1"/>
  <c r="C51" i="6" s="1"/>
  <c r="C53" i="6" s="1"/>
  <c r="C56" i="6" s="1"/>
  <c r="C59" i="6" s="1"/>
  <c r="U51" i="7"/>
  <c r="U53" i="7" s="1"/>
  <c r="U56" i="7" s="1"/>
  <c r="U59" i="7" s="1"/>
  <c r="M51" i="7"/>
  <c r="M53" i="7" s="1"/>
  <c r="M56" i="7" s="1"/>
  <c r="M59" i="7" s="1"/>
  <c r="E51" i="7"/>
  <c r="E53" i="7" s="1"/>
  <c r="E56" i="7" s="1"/>
  <c r="E59" i="7" s="1"/>
  <c r="F48" i="7"/>
  <c r="F51" i="7" s="1"/>
  <c r="F53" i="7" s="1"/>
  <c r="F56" i="7" s="1"/>
  <c r="F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D32" i="7"/>
  <c r="C32" i="7"/>
  <c r="C48" i="7" s="1"/>
  <c r="C51" i="7" s="1"/>
  <c r="C53" i="7" s="1"/>
  <c r="C56" i="7" s="1"/>
  <c r="C59" i="7" s="1"/>
  <c r="Y59" i="8"/>
  <c r="C53" i="8"/>
  <c r="C56" i="8" s="1"/>
  <c r="C59" i="8" s="1"/>
  <c r="Q51" i="8"/>
  <c r="Q53" i="8" s="1"/>
  <c r="Q56" i="8" s="1"/>
  <c r="Q59" i="8" s="1"/>
  <c r="U48" i="8"/>
  <c r="U51" i="8" s="1"/>
  <c r="U53" i="8" s="1"/>
  <c r="U56" i="8" s="1"/>
  <c r="U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X32" i="8"/>
  <c r="X48" i="8" s="1"/>
  <c r="X51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R53" i="9"/>
  <c r="R56" i="9" s="1"/>
  <c r="R59" i="9" s="1"/>
  <c r="AA51" i="9"/>
  <c r="AA53" i="9" s="1"/>
  <c r="AA56" i="9" s="1"/>
  <c r="AA59" i="9" s="1"/>
  <c r="S51" i="9"/>
  <c r="S53" i="9" s="1"/>
  <c r="S56" i="9" s="1"/>
  <c r="S59" i="9" s="1"/>
  <c r="T48" i="9"/>
  <c r="T51" i="9" s="1"/>
  <c r="T53" i="9" s="1"/>
  <c r="T56" i="9" s="1"/>
  <c r="T59" i="9" s="1"/>
  <c r="L48" i="9"/>
  <c r="L51" i="9" s="1"/>
  <c r="L53" i="9" s="1"/>
  <c r="L56" i="9" s="1"/>
  <c r="L59" i="9" s="1"/>
  <c r="I48" i="9"/>
  <c r="I51" i="9" s="1"/>
  <c r="I53" i="9" s="1"/>
  <c r="I56" i="9" s="1"/>
  <c r="I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R32" i="9"/>
  <c r="R48" i="9" s="1"/>
  <c r="R51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Y48" i="10" s="1"/>
  <c r="Y51" i="10" s="1"/>
  <c r="Y53" i="10" s="1"/>
  <c r="Y56" i="10" s="1"/>
  <c r="Y59" i="10" s="1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M48" i="10" s="1"/>
  <c r="M51" i="10" s="1"/>
  <c r="M53" i="10" s="1"/>
  <c r="M56" i="10" s="1"/>
  <c r="M59" i="10" s="1"/>
  <c r="L47" i="10"/>
  <c r="K47" i="10"/>
  <c r="J47" i="10"/>
  <c r="I47" i="10"/>
  <c r="I48" i="10" s="1"/>
  <c r="I51" i="10" s="1"/>
  <c r="I53" i="10" s="1"/>
  <c r="I56" i="10" s="1"/>
  <c r="I59" i="10" s="1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X48" i="10" s="1"/>
  <c r="X51" i="10" s="1"/>
  <c r="X53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I32" i="10"/>
  <c r="H32" i="10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O53" i="11"/>
  <c r="O56" i="11" s="1"/>
  <c r="O59" i="11" s="1"/>
  <c r="G53" i="11"/>
  <c r="G56" i="11" s="1"/>
  <c r="G59" i="11" s="1"/>
  <c r="Y48" i="11"/>
  <c r="Y51" i="11" s="1"/>
  <c r="Y53" i="11" s="1"/>
  <c r="Y56" i="11" s="1"/>
  <c r="Y59" i="11" s="1"/>
  <c r="U48" i="11"/>
  <c r="U51" i="11" s="1"/>
  <c r="U53" i="11" s="1"/>
  <c r="U56" i="11" s="1"/>
  <c r="U59" i="11" s="1"/>
  <c r="N48" i="11"/>
  <c r="N51" i="11" s="1"/>
  <c r="N53" i="11" s="1"/>
  <c r="N56" i="11" s="1"/>
  <c r="N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Z32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O32" i="11"/>
  <c r="O48" i="11" s="1"/>
  <c r="O51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M48" i="12"/>
  <c r="M51" i="12" s="1"/>
  <c r="M53" i="12" s="1"/>
  <c r="M56" i="12" s="1"/>
  <c r="M59" i="12" s="1"/>
  <c r="L48" i="12"/>
  <c r="L51" i="12" s="1"/>
  <c r="L53" i="12" s="1"/>
  <c r="L56" i="12" s="1"/>
  <c r="L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P48" i="12" s="1"/>
  <c r="P51" i="12" s="1"/>
  <c r="P53" i="12" s="1"/>
  <c r="P56" i="12" s="1"/>
  <c r="P59" i="12" s="1"/>
  <c r="O47" i="12"/>
  <c r="N47" i="12"/>
  <c r="M47" i="12"/>
  <c r="L47" i="12"/>
  <c r="K47" i="12"/>
  <c r="J47" i="12"/>
  <c r="I47" i="12"/>
  <c r="H47" i="12"/>
  <c r="H48" i="12" s="1"/>
  <c r="H51" i="12" s="1"/>
  <c r="H53" i="12" s="1"/>
  <c r="H56" i="12" s="1"/>
  <c r="H59" i="12" s="1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M32" i="12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E51" i="13"/>
  <c r="E53" i="13" s="1"/>
  <c r="E56" i="13" s="1"/>
  <c r="E59" i="13" s="1"/>
  <c r="AA48" i="13"/>
  <c r="AA51" i="13" s="1"/>
  <c r="AA53" i="13" s="1"/>
  <c r="AA56" i="13" s="1"/>
  <c r="AA59" i="13" s="1"/>
  <c r="K48" i="13"/>
  <c r="K51" i="13" s="1"/>
  <c r="K53" i="13" s="1"/>
  <c r="K56" i="13" s="1"/>
  <c r="K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F32" i="13"/>
  <c r="F48" i="13" s="1"/>
  <c r="F51" i="13" s="1"/>
  <c r="F53" i="13" s="1"/>
  <c r="F56" i="13" s="1"/>
  <c r="F59" i="13" s="1"/>
  <c r="E32" i="13"/>
  <c r="E48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R48" i="14"/>
  <c r="R51" i="14" s="1"/>
  <c r="R53" i="14" s="1"/>
  <c r="R56" i="14" s="1"/>
  <c r="R59" i="14" s="1"/>
  <c r="J48" i="14"/>
  <c r="J51" i="14" s="1"/>
  <c r="J53" i="14" s="1"/>
  <c r="J56" i="14" s="1"/>
  <c r="J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AA48" i="15"/>
  <c r="AA51" i="15" s="1"/>
  <c r="AA53" i="15" s="1"/>
  <c r="AA56" i="15" s="1"/>
  <c r="AA59" i="15" s="1"/>
  <c r="M48" i="15"/>
  <c r="M51" i="15" s="1"/>
  <c r="M53" i="15" s="1"/>
  <c r="M56" i="15" s="1"/>
  <c r="M59" i="15" s="1"/>
  <c r="L48" i="15"/>
  <c r="L51" i="15" s="1"/>
  <c r="L53" i="15" s="1"/>
  <c r="L56" i="15" s="1"/>
  <c r="L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C48" i="15" s="1"/>
  <c r="C51" i="15" s="1"/>
  <c r="C53" i="15" s="1"/>
  <c r="C56" i="15" s="1"/>
  <c r="C59" i="15" s="1"/>
  <c r="AA32" i="15"/>
  <c r="Y32" i="15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L53" i="16"/>
  <c r="L56" i="16" s="1"/>
  <c r="L59" i="16" s="1"/>
  <c r="V48" i="16"/>
  <c r="V51" i="16" s="1"/>
  <c r="V53" i="16" s="1"/>
  <c r="V56" i="16" s="1"/>
  <c r="V59" i="16" s="1"/>
  <c r="S48" i="16"/>
  <c r="S51" i="16" s="1"/>
  <c r="S53" i="16" s="1"/>
  <c r="S56" i="16" s="1"/>
  <c r="S59" i="16" s="1"/>
  <c r="N48" i="16"/>
  <c r="N51" i="16" s="1"/>
  <c r="N53" i="16" s="1"/>
  <c r="N56" i="16" s="1"/>
  <c r="N59" i="16" s="1"/>
  <c r="L48" i="16"/>
  <c r="L51" i="16" s="1"/>
  <c r="C48" i="16"/>
  <c r="C51" i="16" s="1"/>
  <c r="C53" i="16" s="1"/>
  <c r="C56" i="16" s="1"/>
  <c r="C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S53" i="17"/>
  <c r="S56" i="17" s="1"/>
  <c r="S59" i="17" s="1"/>
  <c r="S48" i="17"/>
  <c r="S51" i="17" s="1"/>
  <c r="M48" i="17"/>
  <c r="M51" i="17" s="1"/>
  <c r="M53" i="17" s="1"/>
  <c r="M56" i="17" s="1"/>
  <c r="M59" i="17" s="1"/>
  <c r="K48" i="17"/>
  <c r="K51" i="17" s="1"/>
  <c r="K53" i="17" s="1"/>
  <c r="K56" i="17" s="1"/>
  <c r="K59" i="17" s="1"/>
  <c r="J48" i="17"/>
  <c r="J51" i="17" s="1"/>
  <c r="J53" i="17" s="1"/>
  <c r="J56" i="17" s="1"/>
  <c r="J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R53" i="18"/>
  <c r="R56" i="18" s="1"/>
  <c r="R59" i="18" s="1"/>
  <c r="R48" i="18"/>
  <c r="R51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X51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J48" i="19"/>
  <c r="J51" i="19" s="1"/>
  <c r="J53" i="19" s="1"/>
  <c r="J56" i="19" s="1"/>
  <c r="J59" i="19" s="1"/>
  <c r="G48" i="19"/>
  <c r="G51" i="19" s="1"/>
  <c r="G53" i="19" s="1"/>
  <c r="G56" i="19" s="1"/>
  <c r="G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H48" i="19" s="1"/>
  <c r="H51" i="19" s="1"/>
  <c r="H53" i="19" s="1"/>
  <c r="H56" i="19" s="1"/>
  <c r="H59" i="19" s="1"/>
  <c r="G47" i="19"/>
  <c r="F47" i="19"/>
  <c r="E47" i="19"/>
  <c r="D47" i="19"/>
  <c r="C47" i="19"/>
  <c r="AA32" i="19"/>
  <c r="Y32" i="19"/>
  <c r="X32" i="19"/>
  <c r="X48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Q48" i="20"/>
  <c r="Q51" i="20" s="1"/>
  <c r="Q53" i="20" s="1"/>
  <c r="Q56" i="20" s="1"/>
  <c r="Q59" i="20" s="1"/>
  <c r="I48" i="20"/>
  <c r="I51" i="20" s="1"/>
  <c r="I53" i="20" s="1"/>
  <c r="I56" i="20" s="1"/>
  <c r="I59" i="20" s="1"/>
  <c r="F48" i="20"/>
  <c r="F51" i="20" s="1"/>
  <c r="F53" i="20" s="1"/>
  <c r="F56" i="20" s="1"/>
  <c r="F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O48" i="20" s="1"/>
  <c r="O51" i="20" s="1"/>
  <c r="O53" i="20" s="1"/>
  <c r="O56" i="20" s="1"/>
  <c r="O59" i="20" s="1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E48" i="1"/>
  <c r="E51" i="1" s="1"/>
  <c r="E53" i="1" s="1"/>
  <c r="E56" i="1" s="1"/>
  <c r="E59" i="1" s="1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M47" i="1"/>
  <c r="M48" i="1" s="1"/>
  <c r="M51" i="1" s="1"/>
  <c r="M53" i="1" s="1"/>
  <c r="M56" i="1" s="1"/>
  <c r="M59" i="1" s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D48" i="7" l="1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X48" i="6"/>
  <c r="Z48" i="18"/>
  <c r="Z47" i="17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Q48" i="10"/>
  <c r="Q51" i="10" s="1"/>
  <c r="Q53" i="10" s="1"/>
  <c r="Q56" i="10" s="1"/>
  <c r="Q59" i="10" s="1"/>
  <c r="H48" i="10"/>
  <c r="H51" i="10" s="1"/>
  <c r="H53" i="10" s="1"/>
  <c r="H56" i="10" s="1"/>
  <c r="H59" i="10" s="1"/>
  <c r="I48" i="6"/>
  <c r="I51" i="6" s="1"/>
  <c r="I53" i="6" s="1"/>
  <c r="I56" i="6" s="1"/>
  <c r="I59" i="6" s="1"/>
  <c r="Z47" i="3"/>
  <c r="I48" i="16"/>
  <c r="I51" i="16" s="1"/>
  <c r="I53" i="16" s="1"/>
  <c r="I56" i="16" s="1"/>
  <c r="I59" i="16" s="1"/>
  <c r="Z32" i="10"/>
  <c r="P48" i="2"/>
  <c r="P51" i="2" s="1"/>
  <c r="P53" i="2" s="1"/>
  <c r="P56" i="2" s="1"/>
  <c r="P59" i="2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Z32" i="19"/>
  <c r="J48" i="10"/>
  <c r="J51" i="10" s="1"/>
  <c r="J53" i="10" s="1"/>
  <c r="J56" i="10" s="1"/>
  <c r="J59" i="10" s="1"/>
  <c r="AA48" i="19"/>
  <c r="AA51" i="19" s="1"/>
  <c r="AA53" i="19" s="1"/>
  <c r="AA56" i="19" s="1"/>
  <c r="AA59" i="19" s="1"/>
  <c r="Y48" i="16"/>
  <c r="Y51" i="16" s="1"/>
  <c r="Y53" i="16" s="1"/>
  <c r="Y56" i="16" s="1"/>
  <c r="Y59" i="16" s="1"/>
  <c r="Y48" i="15"/>
  <c r="Y51" i="15" s="1"/>
  <c r="Y53" i="15" s="1"/>
  <c r="Y56" i="15" s="1"/>
  <c r="Y59" i="15" s="1"/>
  <c r="W48" i="20"/>
  <c r="W51" i="20" s="1"/>
  <c r="W53" i="20" s="1"/>
  <c r="W56" i="20" s="1"/>
  <c r="W59" i="20" s="1"/>
  <c r="P48" i="19"/>
  <c r="P51" i="19" s="1"/>
  <c r="P53" i="19" s="1"/>
  <c r="P56" i="19" s="1"/>
  <c r="P59" i="19" s="1"/>
  <c r="H48" i="13"/>
  <c r="H51" i="13" s="1"/>
  <c r="H53" i="13" s="1"/>
  <c r="H56" i="13" s="1"/>
  <c r="H59" i="13" s="1"/>
  <c r="AA48" i="12"/>
  <c r="AA51" i="12" s="1"/>
  <c r="AA53" i="12" s="1"/>
  <c r="AA56" i="12" s="1"/>
  <c r="AA59" i="12" s="1"/>
  <c r="W48" i="5"/>
  <c r="W51" i="5" s="1"/>
  <c r="W53" i="5" s="1"/>
  <c r="W56" i="5" s="1"/>
  <c r="W59" i="5" s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AA48" i="20"/>
  <c r="AA51" i="20" s="1"/>
  <c r="AA53" i="20" s="1"/>
  <c r="AA56" i="20" s="1"/>
  <c r="AA59" i="20" s="1"/>
  <c r="S48" i="19"/>
  <c r="S51" i="19" s="1"/>
  <c r="S53" i="19" s="1"/>
  <c r="S56" i="19" s="1"/>
  <c r="S59" i="19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X48" i="11"/>
  <c r="Z48" i="11" s="1"/>
  <c r="L48" i="10"/>
  <c r="L51" i="10" s="1"/>
  <c r="L53" i="10" s="1"/>
  <c r="L56" i="10" s="1"/>
  <c r="L59" i="10" s="1"/>
  <c r="M48" i="6"/>
  <c r="M51" i="6" s="1"/>
  <c r="M53" i="6" s="1"/>
  <c r="M56" i="6" s="1"/>
  <c r="M59" i="6" s="1"/>
  <c r="U48" i="6"/>
  <c r="U51" i="6" s="1"/>
  <c r="U53" i="6" s="1"/>
  <c r="U56" i="6" s="1"/>
  <c r="U59" i="6" s="1"/>
  <c r="AA48" i="5"/>
  <c r="AA51" i="5" s="1"/>
  <c r="AA53" i="5" s="1"/>
  <c r="AA56" i="5" s="1"/>
  <c r="AA59" i="5" s="1"/>
  <c r="X48" i="12"/>
  <c r="G48" i="20"/>
  <c r="G51" i="20" s="1"/>
  <c r="G53" i="20" s="1"/>
  <c r="G56" i="20" s="1"/>
  <c r="G59" i="20" s="1"/>
  <c r="S48" i="18"/>
  <c r="S51" i="18" s="1"/>
  <c r="S53" i="18" s="1"/>
  <c r="S56" i="18" s="1"/>
  <c r="S59" i="18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Z47" i="16"/>
  <c r="Z48" i="15"/>
  <c r="Z47" i="15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G48" i="6"/>
  <c r="G51" i="6" s="1"/>
  <c r="G53" i="6" s="1"/>
  <c r="G56" i="6" s="1"/>
  <c r="G59" i="6" s="1"/>
  <c r="W48" i="6"/>
  <c r="W51" i="6" s="1"/>
  <c r="W53" i="6" s="1"/>
  <c r="W56" i="6" s="1"/>
  <c r="W59" i="6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G48" i="3"/>
  <c r="G51" i="3" s="1"/>
  <c r="G53" i="3" s="1"/>
  <c r="G56" i="3" s="1"/>
  <c r="G59" i="3" s="1"/>
  <c r="O48" i="3"/>
  <c r="O51" i="3" s="1"/>
  <c r="O53" i="3" s="1"/>
  <c r="O56" i="3" s="1"/>
  <c r="O59" i="3" s="1"/>
  <c r="W48" i="3"/>
  <c r="W51" i="3" s="1"/>
  <c r="W53" i="3" s="1"/>
  <c r="W56" i="3" s="1"/>
  <c r="W59" i="3" s="1"/>
  <c r="X51" i="19"/>
  <c r="X51" i="20"/>
  <c r="Z48" i="20"/>
  <c r="Y48" i="19"/>
  <c r="Y51" i="19" s="1"/>
  <c r="Y53" i="19" s="1"/>
  <c r="Y56" i="19" s="1"/>
  <c r="Y59" i="19" s="1"/>
  <c r="X51" i="15"/>
  <c r="Z32" i="20"/>
  <c r="X51" i="1"/>
  <c r="Z51" i="18"/>
  <c r="X53" i="18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AA48" i="18"/>
  <c r="AA51" i="18" s="1"/>
  <c r="AA53" i="18" s="1"/>
  <c r="AA56" i="18" s="1"/>
  <c r="AA59" i="18" s="1"/>
  <c r="Z48" i="17"/>
  <c r="X51" i="17"/>
  <c r="X48" i="16"/>
  <c r="Z32" i="16"/>
  <c r="Z32" i="18"/>
  <c r="X48" i="14"/>
  <c r="Z32" i="14"/>
  <c r="Z48" i="9"/>
  <c r="X51" i="9"/>
  <c r="X48" i="13"/>
  <c r="Z32" i="13"/>
  <c r="Z48" i="12"/>
  <c r="X51" i="12"/>
  <c r="Z48" i="10"/>
  <c r="Z32" i="15"/>
  <c r="X56" i="10"/>
  <c r="Z53" i="10"/>
  <c r="Z32" i="17"/>
  <c r="E48" i="10"/>
  <c r="E51" i="10" s="1"/>
  <c r="E53" i="10" s="1"/>
  <c r="E56" i="10" s="1"/>
  <c r="E59" i="10" s="1"/>
  <c r="U48" i="10"/>
  <c r="U51" i="10" s="1"/>
  <c r="U53" i="10" s="1"/>
  <c r="U56" i="10" s="1"/>
  <c r="U59" i="10" s="1"/>
  <c r="X48" i="7"/>
  <c r="Z32" i="7"/>
  <c r="Z51" i="8"/>
  <c r="X53" i="8"/>
  <c r="Z48" i="8"/>
  <c r="Z51" i="10"/>
  <c r="Z32" i="9"/>
  <c r="Y48" i="4"/>
  <c r="Y51" i="4" s="1"/>
  <c r="Y53" i="4" s="1"/>
  <c r="Y56" i="4" s="1"/>
  <c r="Y59" i="4" s="1"/>
  <c r="Z32" i="4"/>
  <c r="Z48" i="6"/>
  <c r="X51" i="6"/>
  <c r="Y48" i="2"/>
  <c r="Y51" i="2" s="1"/>
  <c r="Y53" i="2" s="1"/>
  <c r="Y56" i="2" s="1"/>
  <c r="Y59" i="2" s="1"/>
  <c r="Z32" i="2"/>
  <c r="X48" i="3"/>
  <c r="Z32" i="3"/>
  <c r="Z32" i="8"/>
  <c r="X48" i="5"/>
  <c r="Z32" i="5"/>
  <c r="Z47" i="4"/>
  <c r="X48" i="4"/>
  <c r="X48" i="2"/>
  <c r="X51" i="11" l="1"/>
  <c r="Z48" i="1"/>
  <c r="Z51" i="17"/>
  <c r="X53" i="17"/>
  <c r="X51" i="16"/>
  <c r="Z48" i="16"/>
  <c r="Z53" i="8"/>
  <c r="X56" i="8"/>
  <c r="Z51" i="15"/>
  <c r="X53" i="15"/>
  <c r="Z51" i="11"/>
  <c r="X53" i="11"/>
  <c r="Z51" i="20"/>
  <c r="X53" i="20"/>
  <c r="Z48" i="3"/>
  <c r="X51" i="3"/>
  <c r="Z48" i="2"/>
  <c r="X51" i="2"/>
  <c r="Z48" i="13"/>
  <c r="X51" i="13"/>
  <c r="X51" i="4"/>
  <c r="Z48" i="4"/>
  <c r="X59" i="10"/>
  <c r="Z59" i="10" s="1"/>
  <c r="Z56" i="10"/>
  <c r="Z51" i="12"/>
  <c r="X53" i="12"/>
  <c r="X56" i="18"/>
  <c r="Z53" i="18"/>
  <c r="Z48" i="19"/>
  <c r="Z51" i="1"/>
  <c r="X53" i="1"/>
  <c r="Z51" i="9"/>
  <c r="X53" i="9"/>
  <c r="X53" i="6"/>
  <c r="Z51" i="6"/>
  <c r="Z48" i="5"/>
  <c r="X51" i="5"/>
  <c r="X51" i="7"/>
  <c r="Z48" i="7"/>
  <c r="X51" i="14"/>
  <c r="Z48" i="14"/>
  <c r="X53" i="19"/>
  <c r="Z51" i="19"/>
  <c r="Z53" i="6" l="1"/>
  <c r="X56" i="6"/>
  <c r="Z53" i="19"/>
  <c r="X56" i="19"/>
  <c r="X56" i="15"/>
  <c r="Z53" i="15"/>
  <c r="X56" i="9"/>
  <c r="Z53" i="9"/>
  <c r="X59" i="8"/>
  <c r="Z59" i="8" s="1"/>
  <c r="Z56" i="8"/>
  <c r="Z51" i="7"/>
  <c r="X53" i="7"/>
  <c r="Z51" i="2"/>
  <c r="X53" i="2"/>
  <c r="X53" i="14"/>
  <c r="Z51" i="14"/>
  <c r="Z53" i="11"/>
  <c r="X56" i="11"/>
  <c r="Z53" i="17"/>
  <c r="X56" i="17"/>
  <c r="X56" i="12"/>
  <c r="Z53" i="12"/>
  <c r="Z51" i="3"/>
  <c r="X53" i="3"/>
  <c r="X56" i="1"/>
  <c r="Z53" i="1"/>
  <c r="Z53" i="20"/>
  <c r="X56" i="20"/>
  <c r="Z51" i="5"/>
  <c r="X53" i="5"/>
  <c r="Z51" i="4"/>
  <c r="X53" i="4"/>
  <c r="Z51" i="16"/>
  <c r="X53" i="16"/>
  <c r="X53" i="13"/>
  <c r="Z51" i="13"/>
  <c r="Z56" i="18"/>
  <c r="X59" i="18"/>
  <c r="Z59" i="18" s="1"/>
  <c r="Z53" i="4" l="1"/>
  <c r="X56" i="4"/>
  <c r="Z56" i="9"/>
  <c r="X59" i="9"/>
  <c r="Z59" i="9" s="1"/>
  <c r="Z56" i="12"/>
  <c r="X59" i="12"/>
  <c r="Z59" i="12" s="1"/>
  <c r="Z53" i="13"/>
  <c r="X56" i="13"/>
  <c r="X59" i="17"/>
  <c r="Z59" i="17" s="1"/>
  <c r="Z56" i="17"/>
  <c r="X59" i="6"/>
  <c r="Z59" i="6" s="1"/>
  <c r="Z56" i="6"/>
  <c r="Z53" i="3"/>
  <c r="X56" i="3"/>
  <c r="Z53" i="14"/>
  <c r="X56" i="14"/>
  <c r="X56" i="5"/>
  <c r="Z53" i="5"/>
  <c r="Z53" i="2"/>
  <c r="X56" i="2"/>
  <c r="X59" i="15"/>
  <c r="Z59" i="15" s="1"/>
  <c r="Z56" i="15"/>
  <c r="X59" i="20"/>
  <c r="Z59" i="20" s="1"/>
  <c r="Z56" i="20"/>
  <c r="X56" i="7"/>
  <c r="Z53" i="7"/>
  <c r="Z56" i="19"/>
  <c r="X59" i="19"/>
  <c r="Z59" i="19" s="1"/>
  <c r="Z53" i="16"/>
  <c r="X56" i="16"/>
  <c r="X59" i="11"/>
  <c r="Z59" i="11" s="1"/>
  <c r="Z56" i="11"/>
  <c r="Z56" i="1"/>
  <c r="X59" i="1"/>
  <c r="Z59" i="1" s="1"/>
  <c r="Z56" i="13" l="1"/>
  <c r="X59" i="13"/>
  <c r="Z59" i="13" s="1"/>
  <c r="Z56" i="16"/>
  <c r="X59" i="16"/>
  <c r="Z59" i="16" s="1"/>
  <c r="Z56" i="3"/>
  <c r="X59" i="3"/>
  <c r="Z59" i="3" s="1"/>
  <c r="X59" i="4"/>
  <c r="Z59" i="4" s="1"/>
  <c r="Z56" i="4"/>
  <c r="X59" i="14"/>
  <c r="Z59" i="14" s="1"/>
  <c r="Z56" i="14"/>
  <c r="Z56" i="2"/>
  <c r="X59" i="2"/>
  <c r="Z59" i="2" s="1"/>
  <c r="X59" i="7"/>
  <c r="Z59" i="7" s="1"/>
  <c r="Z56" i="7"/>
  <c r="Z56" i="5"/>
  <c r="X59" i="5"/>
  <c r="Z59" i="5" s="1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<sst xmlns="http://schemas.openxmlformats.org/spreadsheetml/2006/main" count="2900" uniqueCount="105">
  <si>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</si>
  <si>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</si>
  <si>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</si>
  <si>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</si>
  <si>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</si>
  <si>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</si>
  <si>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</si>
  <si>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</si>
  <si>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</si>
  <si>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</si>
  <si>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</si>
  <si>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</si>
  <si>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</si>
  <si>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</si>
  <si>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</si>
  <si>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</si>
  <si>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</si>
  <si>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</si>
  <si>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</si>
  <si>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</si>
  <si>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</si>
  <si>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</si>
  <si>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</si>
  <si>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</si>
  <si>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</si>
  <si>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</si>
  <si>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</si>
  <si>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</si>
  <si>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</si>
  <si>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</si>
  <si>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</si>
  <si>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</si>
  <si>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</si>
  <si>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</si>
  <si>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</si>
  <si>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</si>
  <si>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</si>
  <si>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</si>
  <si>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</si>
  <si>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</si>
  <si>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</si>
  <si>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</si>
  <si>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</si>
  <si>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</si>
  <si>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</si>
  <si>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</si>
  <si>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</si>
  <si>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</si>
  <si>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</si>
  <si>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</si>
  <si>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</si>
  <si>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</si>
  <si>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</si>
  <si>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</si>
  <si>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</si>
  <si>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</si>
  <si>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</si>
  <si>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</si>
  <si>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</si>
  <si>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</si>
  <si>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</si>
  <si>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</si>
  <si>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</si>
  <si>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</si>
  <si>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</si>
  <si>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</si>
  <si>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</si>
  <si>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</si>
  <si>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</si>
  <si>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</si>
  <si>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</si>
  <si>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</si>
  <si>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</si>
  <si>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</si>
  <si>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</si>
  <si>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</si>
  <si>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</si>
  <si>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</si>
  <si>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</si>
  <si>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</si>
  <si>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</si>
  <si>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</si>
  <si>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</si>
  <si>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</si>
  <si>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</si>
  <si>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Energy sources                                     ) for 1st Quarter ended 30 September 2024 (Figures Finalised as at 2024/10/25)</t>
  </si>
  <si>
    <t>Gauteng: Mogale City (GT481) - Table C4 Quarterly Budgeted Financial Performance ( Energy sources                                     ) for 1st Quarter ended 30 September 2024 (Figures Finalised as at 2024/10/25)</t>
  </si>
  <si>
    <t>Kwazulu-Natal: Msunduzi (KZN225) - Table C4 Quarterly Budgeted Financial Performance ( Energy sources                                     ) for 1st Quarter ended 30 September 2024 (Figures Finalised as at 2024/10/25)</t>
  </si>
  <si>
    <t>Kwazulu-Natal: Newcastle (KZN252) - Table C4 Quarterly Budgeted Financial Performance ( Energy sources                                     ) for 1st Quarter ended 30 September 2024 (Figures Finalised as at 2024/10/25)</t>
  </si>
  <si>
    <t>Kwazulu-Natal: uMhlathuze (KZN282) - Table C4 Quarterly Budgeted Financial Performance ( Energy sources                                     ) for 1st Quarter ended 30 September 2024 (Figures Finalised as at 2024/10/25)</t>
  </si>
  <si>
    <t>Limpopo: Polokwane (LIM354) - Table C4 Quarterly Budgeted Financial Performance ( Energy sources                                     ) for 1st Quarter ended 30 September 2024 (Figures Finalised as at 2024/10/25)</t>
  </si>
  <si>
    <t>Mpumalanga: Govan Mbeki (MP307) - Table C4 Quarterly Budgeted Financial Performance ( Energy sources                                     ) for 1st Quarter ended 30 September 2024 (Figures Finalised as at 2024/10/25)</t>
  </si>
  <si>
    <t>Mpumalanga: Emalahleni (MP) (MP312) - Table C4 Quarterly Budgeted Financial Performance ( Energy sources                                     ) for 1st Quarter ended 30 September 2024 (Figures Finalised as at 2024/10/25)</t>
  </si>
  <si>
    <t>Mpumalanga: Steve Tshwete (MP313) - Table C4 Quarterly Budgeted Financial Performance ( Energy sources                                     ) for 1st Quarter ended 30 September 2024 (Figures Finalised as at 2024/10/25)</t>
  </si>
  <si>
    <t>Mpumalanga: City of Mbombela (MP326) - Table C4 Quarterly Budgeted Financial Performance ( Energy sources                                     ) for 1st Quarter ended 30 September 2024 (Figures Finalised as at 2024/10/25)</t>
  </si>
  <si>
    <t>Northern Cape: Sol Plaatje (NC091) - Table C4 Quarterly Budgeted Financial Performance ( Energy sources                                     ) for 1st Quarter ended 30 September 2024 (Figures Finalised as at 2024/10/25)</t>
  </si>
  <si>
    <t>North West: Madibeng (NW372) - Table C4 Quarterly Budgeted Financial Performance ( Energy sources                                     ) for 1st Quarter ended 30 September 2024 (Figures Finalised as at 2024/10/25)</t>
  </si>
  <si>
    <t>North West: Rustenburg (NW373) - Table C4 Quarterly Budgeted Financial Performance ( Energy sources                                     ) for 1st Quarter ended 30 September 2024 (Figures Finalised as at 2024/10/25)</t>
  </si>
  <si>
    <t>North West: City of Matlosana (NW403) - Table C4 Quarterly Budgeted Financial Performance ( Energy sources                                     ) for 1st Quarter ended 30 September 2024 (Figures Finalised as at 2024/10/25)</t>
  </si>
  <si>
    <t>North West: J B Marks (NW405) - Table C4 Quarterly Budgeted Financial Performance ( Energy sources                                     ) for 1st Quarter ended 30 September 2024 (Figures Finalised as at 2024/10/25)</t>
  </si>
  <si>
    <t>Western Cape: Drakenstein (WC023) - Table C4 Quarterly Budgeted Financial Performance ( Energy sources                                     ) for 1st Quarter ended 30 September 2024 (Figures Finalised as at 2024/10/25)</t>
  </si>
  <si>
    <t>Western Cape: Stellenbosch (WC024) - Table C4 Quarterly Budgeted Financial Performance ( Energy sources                                     ) for 1st Quarter ended 30 September 2024 (Figures Finalised as at 2024/10/25)</t>
  </si>
  <si>
    <t>Western Cape: George (WC044)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</si>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</sst>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20746959936</v>
      </c>
      <c r="D6" s="20"/>
      <c r="E6" s="21">
        <v>32756232861</v>
      </c>
      <c r="F6" s="22">
        <v>32756232861</v>
      </c>
      <c r="G6" s="22">
        <v>2643234037</v>
      </c>
      <c r="H6" s="22">
        <v>2558898922</v>
      </c>
      <c r="I6" s="22">
        <v>2563195243</v>
      </c>
      <c r="J6" s="22">
        <v>7765328202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7765328202</v>
      </c>
      <c r="X6" s="22">
        <v>8251297420</v>
      </c>
      <c r="Y6" s="22">
        <v>-485969218</v>
      </c>
      <c r="Z6" s="23">
        <v>-5.8896097578797493</v>
      </c>
      <c r="AA6" s="20">
        <v>32756232861</v>
      </c>
    </row>
    <row r="7" spans="1:27" ht="13.5" x14ac:dyDescent="0.25">
      <c r="A7" s="19" t="s">
        <v>35</v>
      </c>
      <c r="B7" s="15" t="s">
        <v>32</v>
      </c>
      <c r="C7" s="20">
        <v>-298100</v>
      </c>
      <c r="D7" s="20"/>
      <c r="E7" s="21">
        <v>-129060</v>
      </c>
      <c r="F7" s="22">
        <v>-129060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77285</v>
      </c>
      <c r="X7" s="22">
        <v>-32265</v>
      </c>
      <c r="Y7" s="22">
        <v>109550</v>
      </c>
      <c r="Z7" s="23">
        <v>-339.53200061986672</v>
      </c>
      <c r="AA7" s="20">
        <v>-129060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-5832</v>
      </c>
      <c r="Y9" s="22">
        <v>5832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965365</v>
      </c>
      <c r="D10" s="20"/>
      <c r="E10" s="21">
        <v>4403526</v>
      </c>
      <c r="F10" s="22">
        <v>4403526</v>
      </c>
      <c r="G10" s="22">
        <v>4940</v>
      </c>
      <c r="H10" s="22">
        <v>58612</v>
      </c>
      <c r="I10" s="22">
        <v>26521</v>
      </c>
      <c r="J10" s="22">
        <v>90073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90073</v>
      </c>
      <c r="X10" s="22">
        <v>1100856</v>
      </c>
      <c r="Y10" s="22">
        <v>-1010783</v>
      </c>
      <c r="Z10" s="23">
        <v>-91.817912606190092</v>
      </c>
      <c r="AA10" s="20">
        <v>4403526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542954880</v>
      </c>
      <c r="D13" s="20"/>
      <c r="E13" s="21">
        <v>505294554</v>
      </c>
      <c r="F13" s="22">
        <v>496294299</v>
      </c>
      <c r="G13" s="22">
        <v>61875992</v>
      </c>
      <c r="H13" s="22">
        <v>57867819</v>
      </c>
      <c r="I13" s="22">
        <v>59517183</v>
      </c>
      <c r="J13" s="22">
        <v>179260994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179260994</v>
      </c>
      <c r="X13" s="22">
        <v>124697510</v>
      </c>
      <c r="Y13" s="22">
        <v>54563484</v>
      </c>
      <c r="Z13" s="23">
        <v>43.756674852609329</v>
      </c>
      <c r="AA13" s="20">
        <v>496294299</v>
      </c>
    </row>
    <row r="14" spans="1:27" ht="13.5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136237</v>
      </c>
      <c r="D17" s="20"/>
      <c r="E17" s="21">
        <v>5107897</v>
      </c>
      <c r="F17" s="22">
        <v>5107897</v>
      </c>
      <c r="G17" s="22">
        <v>5239</v>
      </c>
      <c r="H17" s="22">
        <v>23766</v>
      </c>
      <c r="I17" s="22">
        <v>4370</v>
      </c>
      <c r="J17" s="22">
        <v>33375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33375</v>
      </c>
      <c r="X17" s="22">
        <v>1298658</v>
      </c>
      <c r="Y17" s="22">
        <v>-1265283</v>
      </c>
      <c r="Z17" s="23">
        <v>-97.430039317510847</v>
      </c>
      <c r="AA17" s="20">
        <v>5107897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45107852</v>
      </c>
      <c r="D19" s="20"/>
      <c r="E19" s="21">
        <v>83387290</v>
      </c>
      <c r="F19" s="22">
        <v>83387290</v>
      </c>
      <c r="G19" s="22">
        <v>2144597</v>
      </c>
      <c r="H19" s="22">
        <v>6745083</v>
      </c>
      <c r="I19" s="22">
        <v>4183250</v>
      </c>
      <c r="J19" s="22">
        <v>13072930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13072930</v>
      </c>
      <c r="X19" s="22">
        <v>20088911</v>
      </c>
      <c r="Y19" s="22">
        <v>-7015981</v>
      </c>
      <c r="Z19" s="23">
        <v>-34.924645741125538</v>
      </c>
      <c r="AA19" s="20">
        <v>83387290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-1947736</v>
      </c>
      <c r="D21" s="20"/>
      <c r="E21" s="21"/>
      <c r="F21" s="22"/>
      <c r="G21" s="22">
        <v>4841</v>
      </c>
      <c r="H21" s="22">
        <v>4755</v>
      </c>
      <c r="I21" s="22">
        <v>4003</v>
      </c>
      <c r="J21" s="22">
        <v>13599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13599</v>
      </c>
      <c r="X21" s="22"/>
      <c r="Y21" s="22">
        <v>13599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435652</v>
      </c>
      <c r="F22" s="22">
        <v>435652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80000</v>
      </c>
      <c r="Y22" s="22">
        <v>-80000</v>
      </c>
      <c r="Z22" s="23">
        <v>-100</v>
      </c>
      <c r="AA22" s="20">
        <v>435652</v>
      </c>
    </row>
    <row r="23" spans="1:27" ht="13.5" x14ac:dyDescent="0.25">
      <c r="A23" s="19" t="s">
        <v>51</v>
      </c>
      <c r="B23" s="15" t="s">
        <v>32</v>
      </c>
      <c r="C23" s="20">
        <v>12309530</v>
      </c>
      <c r="D23" s="20"/>
      <c r="E23" s="21">
        <v>13256435</v>
      </c>
      <c r="F23" s="22">
        <v>13256435</v>
      </c>
      <c r="G23" s="22">
        <v>681912</v>
      </c>
      <c r="H23" s="22">
        <v>2456073</v>
      </c>
      <c r="I23" s="22">
        <v>1847771</v>
      </c>
      <c r="J23" s="22">
        <v>4985756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4985756</v>
      </c>
      <c r="X23" s="22">
        <v>3152503</v>
      </c>
      <c r="Y23" s="22">
        <v>1833253</v>
      </c>
      <c r="Z23" s="23">
        <v>58.152299934369609</v>
      </c>
      <c r="AA23" s="20">
        <v>13256435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919594460</v>
      </c>
      <c r="D25" s="20"/>
      <c r="E25" s="21">
        <v>1336025185</v>
      </c>
      <c r="F25" s="22">
        <v>1336025185</v>
      </c>
      <c r="G25" s="22">
        <v>227790619</v>
      </c>
      <c r="H25" s="22">
        <v>14255342</v>
      </c>
      <c r="I25" s="22">
        <v>159507</v>
      </c>
      <c r="J25" s="22">
        <v>242205468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242205468</v>
      </c>
      <c r="X25" s="22">
        <v>349863879</v>
      </c>
      <c r="Y25" s="22">
        <v>-107658411</v>
      </c>
      <c r="Z25" s="23">
        <v>-30.771513569138698</v>
      </c>
      <c r="AA25" s="20">
        <v>1336025185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60287</v>
      </c>
      <c r="H26" s="22">
        <v>61271</v>
      </c>
      <c r="I26" s="22">
        <v>62959</v>
      </c>
      <c r="J26" s="22">
        <v>184517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184517</v>
      </c>
      <c r="X26" s="22"/>
      <c r="Y26" s="22">
        <v>184517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47200236</v>
      </c>
      <c r="D28" s="20"/>
      <c r="E28" s="21">
        <v>55756615</v>
      </c>
      <c r="F28" s="22">
        <v>55756615</v>
      </c>
      <c r="G28" s="22">
        <v>5245004</v>
      </c>
      <c r="H28" s="22">
        <v>5256539</v>
      </c>
      <c r="I28" s="22">
        <v>5274722</v>
      </c>
      <c r="J28" s="22">
        <v>15776265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15776265</v>
      </c>
      <c r="X28" s="22">
        <v>13939152</v>
      </c>
      <c r="Y28" s="22">
        <v>1837113</v>
      </c>
      <c r="Z28" s="23">
        <v>13.179517663628317</v>
      </c>
      <c r="AA28" s="20">
        <v>55756615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3794080</v>
      </c>
      <c r="D30" s="20"/>
      <c r="E30" s="21">
        <v>2019900</v>
      </c>
      <c r="F30" s="22">
        <v>2019900</v>
      </c>
      <c r="G30" s="22">
        <v>168325</v>
      </c>
      <c r="H30" s="22">
        <v>168325</v>
      </c>
      <c r="I30" s="22">
        <v>168325</v>
      </c>
      <c r="J30" s="22">
        <v>504975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504975</v>
      </c>
      <c r="X30" s="22">
        <v>504900</v>
      </c>
      <c r="Y30" s="22">
        <v>75</v>
      </c>
      <c r="Z30" s="23">
        <v>1.4854426619132503E-2</v>
      </c>
      <c r="AA30" s="20">
        <v>2019900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22316849639</v>
      </c>
      <c r="D32" s="29">
        <f t="shared" ref="D32:Y32" si="0">SUM(D6:D31)</f>
        <v>0</v>
      </c>
      <c r="E32" s="30">
        <f t="shared" si="0"/>
        <v>34761767529</v>
      </c>
      <c r="F32" s="31">
        <f t="shared" si="0"/>
        <v>34752767274</v>
      </c>
      <c r="G32" s="31">
        <f t="shared" si="0"/>
        <v>2941264845</v>
      </c>
      <c r="H32" s="31">
        <f t="shared" si="0"/>
        <v>2645796507</v>
      </c>
      <c r="I32" s="31">
        <f t="shared" si="0"/>
        <v>2634472087</v>
      </c>
      <c r="J32" s="31">
        <f t="shared" si="0"/>
        <v>8221533439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8221533439</v>
      </c>
      <c r="X32" s="31">
        <f t="shared" si="0"/>
        <v>8765985692</v>
      </c>
      <c r="Y32" s="31">
        <f t="shared" si="0"/>
        <v>-544452253</v>
      </c>
      <c r="Z32" s="32">
        <f>+IF(X32&lt;&gt;0,+(Y32/X32)*100,0)</f>
        <v>-6.2109644269312136</v>
      </c>
      <c r="AA32" s="29">
        <f>SUM(AA6:AA31)</f>
        <v>34752767274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1066244901</v>
      </c>
      <c r="D34" s="20"/>
      <c r="E34" s="21">
        <v>1467902186</v>
      </c>
      <c r="F34" s="22">
        <v>1467982186</v>
      </c>
      <c r="G34" s="22">
        <v>89775780</v>
      </c>
      <c r="H34" s="22">
        <v>98727033</v>
      </c>
      <c r="I34" s="22">
        <v>100205780</v>
      </c>
      <c r="J34" s="22">
        <v>288708593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288708593</v>
      </c>
      <c r="X34" s="22">
        <v>356977907</v>
      </c>
      <c r="Y34" s="22">
        <v>-68269314</v>
      </c>
      <c r="Z34" s="23">
        <v>-19.124240649436043</v>
      </c>
      <c r="AA34" s="20">
        <v>1467982186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21502855282</v>
      </c>
      <c r="D36" s="20"/>
      <c r="E36" s="21">
        <v>25359726886</v>
      </c>
      <c r="F36" s="22">
        <v>25359726886</v>
      </c>
      <c r="G36" s="22">
        <v>1441020708</v>
      </c>
      <c r="H36" s="22">
        <v>3001790927</v>
      </c>
      <c r="I36" s="22">
        <v>1950892957</v>
      </c>
      <c r="J36" s="22">
        <v>6393704592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6393704592</v>
      </c>
      <c r="X36" s="22">
        <v>6611403534</v>
      </c>
      <c r="Y36" s="22">
        <v>-217698942</v>
      </c>
      <c r="Z36" s="23">
        <v>-3.2927795267745337</v>
      </c>
      <c r="AA36" s="20">
        <v>25359726886</v>
      </c>
    </row>
    <row r="37" spans="1:27" ht="13.5" x14ac:dyDescent="0.25">
      <c r="A37" s="19" t="s">
        <v>63</v>
      </c>
      <c r="B37" s="15" t="s">
        <v>32</v>
      </c>
      <c r="C37" s="20">
        <v>346910879</v>
      </c>
      <c r="D37" s="20"/>
      <c r="E37" s="21">
        <v>440011274</v>
      </c>
      <c r="F37" s="22">
        <v>439791274</v>
      </c>
      <c r="G37" s="22">
        <v>38775552</v>
      </c>
      <c r="H37" s="22">
        <v>30628056</v>
      </c>
      <c r="I37" s="22">
        <v>30339594</v>
      </c>
      <c r="J37" s="22">
        <v>99743202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99743202</v>
      </c>
      <c r="X37" s="22">
        <v>114568384</v>
      </c>
      <c r="Y37" s="22">
        <v>-14825182</v>
      </c>
      <c r="Z37" s="23">
        <v>-12.940028900119598</v>
      </c>
      <c r="AA37" s="20">
        <v>439791274</v>
      </c>
    </row>
    <row r="38" spans="1:27" ht="13.5" x14ac:dyDescent="0.25">
      <c r="A38" s="19" t="s">
        <v>64</v>
      </c>
      <c r="B38" s="15" t="s">
        <v>32</v>
      </c>
      <c r="C38" s="20">
        <v>756814834</v>
      </c>
      <c r="D38" s="20"/>
      <c r="E38" s="21">
        <v>2245207478</v>
      </c>
      <c r="F38" s="22">
        <v>2245207478</v>
      </c>
      <c r="G38" s="22">
        <v>5386120</v>
      </c>
      <c r="H38" s="22">
        <v>31182874</v>
      </c>
      <c r="I38" s="22">
        <v>146946125</v>
      </c>
      <c r="J38" s="22">
        <v>183515119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183515119</v>
      </c>
      <c r="X38" s="22">
        <v>571213023</v>
      </c>
      <c r="Y38" s="22">
        <v>-387697904</v>
      </c>
      <c r="Z38" s="23">
        <v>-67.872735457573768</v>
      </c>
      <c r="AA38" s="20">
        <v>2245207478</v>
      </c>
    </row>
    <row r="39" spans="1:27" ht="13.5" x14ac:dyDescent="0.25">
      <c r="A39" s="19" t="s">
        <v>65</v>
      </c>
      <c r="B39" s="15" t="s">
        <v>32</v>
      </c>
      <c r="C39" s="20">
        <v>650310007</v>
      </c>
      <c r="D39" s="20"/>
      <c r="E39" s="21">
        <v>865468634</v>
      </c>
      <c r="F39" s="22">
        <v>865468634</v>
      </c>
      <c r="G39" s="22">
        <v>23575690</v>
      </c>
      <c r="H39" s="22">
        <v>48923918</v>
      </c>
      <c r="I39" s="22">
        <v>85357712</v>
      </c>
      <c r="J39" s="22">
        <v>157857320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157857320</v>
      </c>
      <c r="X39" s="22">
        <v>192059302</v>
      </c>
      <c r="Y39" s="22">
        <v>-34201982</v>
      </c>
      <c r="Z39" s="23">
        <v>-17.808032021276428</v>
      </c>
      <c r="AA39" s="20">
        <v>865468634</v>
      </c>
    </row>
    <row r="40" spans="1:27" ht="13.5" x14ac:dyDescent="0.25">
      <c r="A40" s="19" t="s">
        <v>40</v>
      </c>
      <c r="B40" s="15" t="s">
        <v>32</v>
      </c>
      <c r="C40" s="20">
        <v>274894427</v>
      </c>
      <c r="D40" s="20"/>
      <c r="E40" s="21">
        <v>360717750</v>
      </c>
      <c r="F40" s="22">
        <v>360717750</v>
      </c>
      <c r="G40" s="22">
        <v>5336758</v>
      </c>
      <c r="H40" s="22">
        <v>37645384</v>
      </c>
      <c r="I40" s="22">
        <v>9828033</v>
      </c>
      <c r="J40" s="22">
        <v>52810175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52810175</v>
      </c>
      <c r="X40" s="22">
        <v>63439179</v>
      </c>
      <c r="Y40" s="22">
        <v>-10629004</v>
      </c>
      <c r="Z40" s="23">
        <v>-16.754636752155953</v>
      </c>
      <c r="AA40" s="20">
        <v>360717750</v>
      </c>
    </row>
    <row r="41" spans="1:27" ht="13.5" x14ac:dyDescent="0.25">
      <c r="A41" s="19" t="s">
        <v>66</v>
      </c>
      <c r="B41" s="15" t="s">
        <v>32</v>
      </c>
      <c r="C41" s="20">
        <v>930662072</v>
      </c>
      <c r="D41" s="20"/>
      <c r="E41" s="21">
        <v>1112520617</v>
      </c>
      <c r="F41" s="22">
        <v>1111894537</v>
      </c>
      <c r="G41" s="22">
        <v>15042775</v>
      </c>
      <c r="H41" s="22">
        <v>49897085</v>
      </c>
      <c r="I41" s="22">
        <v>48709447</v>
      </c>
      <c r="J41" s="22">
        <v>113649307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113649307</v>
      </c>
      <c r="X41" s="22">
        <v>309897468</v>
      </c>
      <c r="Y41" s="22">
        <v>-196248161</v>
      </c>
      <c r="Z41" s="23">
        <v>-63.32680362525582</v>
      </c>
      <c r="AA41" s="20">
        <v>1111894537</v>
      </c>
    </row>
    <row r="42" spans="1:27" ht="13.5" x14ac:dyDescent="0.25">
      <c r="A42" s="19" t="s">
        <v>67</v>
      </c>
      <c r="B42" s="15" t="s">
        <v>32</v>
      </c>
      <c r="C42" s="20">
        <v>1059983</v>
      </c>
      <c r="D42" s="20"/>
      <c r="E42" s="21">
        <v>5710902</v>
      </c>
      <c r="F42" s="22">
        <v>5710902</v>
      </c>
      <c r="G42" s="22">
        <v>228712</v>
      </c>
      <c r="H42" s="22">
        <v>228599</v>
      </c>
      <c r="I42" s="22">
        <v>454931</v>
      </c>
      <c r="J42" s="22">
        <v>912242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912242</v>
      </c>
      <c r="X42" s="22">
        <v>1427727</v>
      </c>
      <c r="Y42" s="22">
        <v>-515485</v>
      </c>
      <c r="Z42" s="23">
        <v>-36.105291838005442</v>
      </c>
      <c r="AA42" s="20">
        <v>5710902</v>
      </c>
    </row>
    <row r="43" spans="1:27" ht="13.5" x14ac:dyDescent="0.25">
      <c r="A43" s="19" t="s">
        <v>68</v>
      </c>
      <c r="B43" s="15" t="s">
        <v>32</v>
      </c>
      <c r="C43" s="20">
        <v>485582519</v>
      </c>
      <c r="D43" s="20"/>
      <c r="E43" s="21">
        <v>31231480</v>
      </c>
      <c r="F43" s="22">
        <v>31231480</v>
      </c>
      <c r="G43" s="22">
        <v>5722630</v>
      </c>
      <c r="H43" s="22">
        <v>14003379</v>
      </c>
      <c r="I43" s="22">
        <v>3603372</v>
      </c>
      <c r="J43" s="22">
        <v>23329381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23329381</v>
      </c>
      <c r="X43" s="22">
        <v>9254817</v>
      </c>
      <c r="Y43" s="22">
        <v>14074564</v>
      </c>
      <c r="Z43" s="23">
        <v>152.07825287091038</v>
      </c>
      <c r="AA43" s="20">
        <v>31231480</v>
      </c>
    </row>
    <row r="44" spans="1:27" ht="13.5" x14ac:dyDescent="0.25">
      <c r="A44" s="19" t="s">
        <v>69</v>
      </c>
      <c r="B44" s="15" t="s">
        <v>32</v>
      </c>
      <c r="C44" s="20">
        <v>842628810</v>
      </c>
      <c r="D44" s="20"/>
      <c r="E44" s="21">
        <v>262676224</v>
      </c>
      <c r="F44" s="22">
        <v>263432304</v>
      </c>
      <c r="G44" s="22">
        <v>17910438</v>
      </c>
      <c r="H44" s="22">
        <v>17394235</v>
      </c>
      <c r="I44" s="22">
        <v>16017666</v>
      </c>
      <c r="J44" s="22">
        <v>51322339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51322339</v>
      </c>
      <c r="X44" s="22">
        <v>75106056</v>
      </c>
      <c r="Y44" s="22">
        <v>-23783717</v>
      </c>
      <c r="Z44" s="23">
        <v>-31.666843217010353</v>
      </c>
      <c r="AA44" s="20">
        <v>263432304</v>
      </c>
    </row>
    <row r="45" spans="1:27" ht="13.5" x14ac:dyDescent="0.25">
      <c r="A45" s="19" t="s">
        <v>70</v>
      </c>
      <c r="B45" s="15" t="s">
        <v>32</v>
      </c>
      <c r="C45" s="20">
        <v>13625092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26871588806</v>
      </c>
      <c r="D47" s="29">
        <f t="shared" ref="D47:Y47" si="1">SUM(D34:D46)</f>
        <v>0</v>
      </c>
      <c r="E47" s="30">
        <f t="shared" si="1"/>
        <v>32151173431</v>
      </c>
      <c r="F47" s="31">
        <f t="shared" si="1"/>
        <v>32151163431</v>
      </c>
      <c r="G47" s="31">
        <f t="shared" si="1"/>
        <v>1642775163</v>
      </c>
      <c r="H47" s="31">
        <f t="shared" si="1"/>
        <v>3330421490</v>
      </c>
      <c r="I47" s="31">
        <f t="shared" si="1"/>
        <v>2392355617</v>
      </c>
      <c r="J47" s="31">
        <f t="shared" si="1"/>
        <v>7365552270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7365552270</v>
      </c>
      <c r="X47" s="31">
        <f t="shared" si="1"/>
        <v>8305347397</v>
      </c>
      <c r="Y47" s="31">
        <f t="shared" si="1"/>
        <v>-939795127</v>
      </c>
      <c r="Z47" s="32">
        <f>+IF(X47&lt;&gt;0,+(Y47/X47)*100,0)</f>
        <v>-11.315542650744101</v>
      </c>
      <c r="AA47" s="29">
        <f>SUM(AA34:AA46)</f>
        <v>32151163431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-4554739167</v>
      </c>
      <c r="D48" s="39">
        <f t="shared" si="2"/>
        <v>0</v>
      </c>
      <c r="E48" s="40">
        <f t="shared" si="2"/>
        <v>2610594098</v>
      </c>
      <c r="F48" s="41">
        <f t="shared" si="2"/>
        <v>2601603843</v>
      </c>
      <c r="G48" s="41">
        <f t="shared" si="2"/>
        <v>1298489682</v>
      </c>
      <c r="H48" s="41">
        <f t="shared" si="2"/>
        <v>-684624983</v>
      </c>
      <c r="I48" s="41">
        <f t="shared" si="2"/>
        <v>242116470</v>
      </c>
      <c r="J48" s="41">
        <f t="shared" si="2"/>
        <v>855981169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855981169</v>
      </c>
      <c r="X48" s="41">
        <f t="shared" si="2"/>
        <v>460638295</v>
      </c>
      <c r="Y48" s="41">
        <f t="shared" si="2"/>
        <v>395342874</v>
      </c>
      <c r="Z48" s="42">
        <f>+IF(X48&lt;&gt;0,+(Y48/X48)*100,0)</f>
        <v>85.825012442788761</v>
      </c>
      <c r="AA48" s="39">
        <f>+AA32-AA47</f>
        <v>2601603843</v>
      </c>
    </row>
    <row r="49" spans="1:27" ht="25.5" x14ac:dyDescent="0.25">
      <c r="A49" s="43" t="s">
        <v>74</v>
      </c>
      <c r="B49" s="15" t="s">
        <v>32</v>
      </c>
      <c r="C49" s="20">
        <v>311322384</v>
      </c>
      <c r="D49" s="20"/>
      <c r="E49" s="21">
        <v>275169807</v>
      </c>
      <c r="F49" s="22">
        <v>283169807</v>
      </c>
      <c r="G49" s="22">
        <v>10961818</v>
      </c>
      <c r="H49" s="22">
        <v>16522946</v>
      </c>
      <c r="I49" s="22">
        <v>7652007</v>
      </c>
      <c r="J49" s="22">
        <v>35136771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35136771</v>
      </c>
      <c r="X49" s="22">
        <v>81067296</v>
      </c>
      <c r="Y49" s="22">
        <v>-45930525</v>
      </c>
      <c r="Z49" s="23">
        <v>-56.657280144140984</v>
      </c>
      <c r="AA49" s="20">
        <v>283169807</v>
      </c>
    </row>
    <row r="50" spans="1:27" ht="13.5" x14ac:dyDescent="0.25">
      <c r="A50" s="43" t="s">
        <v>75</v>
      </c>
      <c r="B50" s="15" t="s">
        <v>32</v>
      </c>
      <c r="C50" s="44">
        <v>11452425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-4231964358</v>
      </c>
      <c r="D51" s="48">
        <f t="shared" si="3"/>
        <v>0</v>
      </c>
      <c r="E51" s="49">
        <f t="shared" si="3"/>
        <v>2885763905</v>
      </c>
      <c r="F51" s="50">
        <f t="shared" si="3"/>
        <v>2884773650</v>
      </c>
      <c r="G51" s="50">
        <f t="shared" si="3"/>
        <v>1309451500</v>
      </c>
      <c r="H51" s="50">
        <f t="shared" si="3"/>
        <v>-668102037</v>
      </c>
      <c r="I51" s="50">
        <f t="shared" si="3"/>
        <v>249768477</v>
      </c>
      <c r="J51" s="50">
        <f t="shared" si="3"/>
        <v>891117940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891117940</v>
      </c>
      <c r="X51" s="50">
        <f t="shared" si="3"/>
        <v>541705591</v>
      </c>
      <c r="Y51" s="50">
        <f t="shared" si="3"/>
        <v>349412349</v>
      </c>
      <c r="Z51" s="51">
        <f>+IF(X51&lt;&gt;0,+(Y51/X51)*100,0)</f>
        <v>64.50226004774612</v>
      </c>
      <c r="AA51" s="48">
        <f>SUM(AA48:AA50)</f>
        <v>2884773650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-4231964358</v>
      </c>
      <c r="D53" s="54">
        <f>+D51-D52</f>
        <v>0</v>
      </c>
      <c r="E53" s="55">
        <f t="shared" si="4"/>
        <v>2885763905</v>
      </c>
      <c r="F53" s="56">
        <f t="shared" si="4"/>
        <v>2884773650</v>
      </c>
      <c r="G53" s="56">
        <f t="shared" si="4"/>
        <v>1309451500</v>
      </c>
      <c r="H53" s="56">
        <f t="shared" si="4"/>
        <v>-668102037</v>
      </c>
      <c r="I53" s="56">
        <f t="shared" si="4"/>
        <v>249768477</v>
      </c>
      <c r="J53" s="56">
        <f t="shared" si="4"/>
        <v>891117940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891117940</v>
      </c>
      <c r="X53" s="56">
        <f t="shared" si="4"/>
        <v>541705591</v>
      </c>
      <c r="Y53" s="56">
        <f t="shared" si="4"/>
        <v>349412349</v>
      </c>
      <c r="Z53" s="57">
        <f>+IF(X53&lt;&gt;0,+(Y53/X53)*100,0)</f>
        <v>64.50226004774612</v>
      </c>
      <c r="AA53" s="54">
        <f>+AA51-AA52</f>
        <v>2884773650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-4231964358</v>
      </c>
      <c r="D56" s="48">
        <f>SUM(D53:D55)</f>
        <v>0</v>
      </c>
      <c r="E56" s="49">
        <f t="shared" si="5"/>
        <v>2885763905</v>
      </c>
      <c r="F56" s="50">
        <f t="shared" si="5"/>
        <v>2884773650</v>
      </c>
      <c r="G56" s="50">
        <f t="shared" si="5"/>
        <v>1309451500</v>
      </c>
      <c r="H56" s="50">
        <f t="shared" si="5"/>
        <v>-668102037</v>
      </c>
      <c r="I56" s="50">
        <f t="shared" si="5"/>
        <v>249768477</v>
      </c>
      <c r="J56" s="50">
        <f t="shared" si="5"/>
        <v>891117940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891117940</v>
      </c>
      <c r="X56" s="50">
        <f t="shared" si="5"/>
        <v>541705591</v>
      </c>
      <c r="Y56" s="50">
        <f t="shared" si="5"/>
        <v>349412349</v>
      </c>
      <c r="Z56" s="51">
        <f>+IF(X56&lt;&gt;0,+(Y56/X56)*100,0)</f>
        <v>64.50226004774612</v>
      </c>
      <c r="AA56" s="48">
        <f>SUM(AA53:AA55)</f>
        <v>2884773650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-4231964358</v>
      </c>
      <c r="D59" s="65">
        <f>SUM(D56:D58)</f>
        <v>0</v>
      </c>
      <c r="E59" s="66">
        <f t="shared" si="6"/>
        <v>2885763905</v>
      </c>
      <c r="F59" s="67">
        <f t="shared" si="6"/>
        <v>2884773650</v>
      </c>
      <c r="G59" s="67">
        <f t="shared" si="6"/>
        <v>1309451500</v>
      </c>
      <c r="H59" s="67">
        <f t="shared" si="6"/>
        <v>-668102037</v>
      </c>
      <c r="I59" s="67">
        <f t="shared" si="6"/>
        <v>249768477</v>
      </c>
      <c r="J59" s="67">
        <f t="shared" si="6"/>
        <v>891117940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891117940</v>
      </c>
      <c r="X59" s="67">
        <f t="shared" si="6"/>
        <v>541705591</v>
      </c>
      <c r="Y59" s="67">
        <f t="shared" si="6"/>
        <v>349412349</v>
      </c>
      <c r="Z59" s="68">
        <f>+IF(X59&lt;&gt;0,+(Y59/X59)*100,0)</f>
        <v>64.50226004774612</v>
      </c>
      <c r="AA59" s="65">
        <f>SUM(AA56:AA58)</f>
        <v>2884773650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769979871</v>
      </c>
      <c r="D6" s="20"/>
      <c r="E6" s="21">
        <v>817184134</v>
      </c>
      <c r="F6" s="22">
        <v>817184134</v>
      </c>
      <c r="G6" s="22">
        <v>76124504</v>
      </c>
      <c r="H6" s="22">
        <v>85828924</v>
      </c>
      <c r="I6" s="22">
        <v>86959352</v>
      </c>
      <c r="J6" s="22">
        <v>248912780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248912780</v>
      </c>
      <c r="X6" s="22">
        <v>204296019</v>
      </c>
      <c r="Y6" s="22">
        <v>44616761</v>
      </c>
      <c r="Z6" s="23">
        <v>21.839270886624572</v>
      </c>
      <c r="AA6" s="20">
        <v>817184134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9127</v>
      </c>
      <c r="D10" s="20"/>
      <c r="E10" s="21">
        <v>4098183</v>
      </c>
      <c r="F10" s="22">
        <v>4098183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1024545</v>
      </c>
      <c r="Y10" s="22">
        <v>-1024545</v>
      </c>
      <c r="Z10" s="23">
        <v>-100</v>
      </c>
      <c r="AA10" s="20">
        <v>4098183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47272469</v>
      </c>
      <c r="D13" s="20"/>
      <c r="E13" s="21">
        <v>66143483</v>
      </c>
      <c r="F13" s="22">
        <v>66143483</v>
      </c>
      <c r="G13" s="22">
        <v>3972216</v>
      </c>
      <c r="H13" s="22">
        <v>4008820</v>
      </c>
      <c r="I13" s="22">
        <v>4325499</v>
      </c>
      <c r="J13" s="22">
        <v>12306535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12306535</v>
      </c>
      <c r="X13" s="22">
        <v>16535868</v>
      </c>
      <c r="Y13" s="22">
        <v>-4229333</v>
      </c>
      <c r="Z13" s="23">
        <v>-25.576722068657055</v>
      </c>
      <c r="AA13" s="20">
        <v>66143483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38228</v>
      </c>
      <c r="H19" s="22">
        <v>19846</v>
      </c>
      <c r="I19" s="22">
        <v>68590</v>
      </c>
      <c r="J19" s="22">
        <v>126664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126664</v>
      </c>
      <c r="X19" s="22"/>
      <c r="Y19" s="22">
        <v>126664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817261467</v>
      </c>
      <c r="D32" s="29">
        <f t="shared" ref="D32:Y32" si="0">SUM(D6:D31)</f>
        <v>0</v>
      </c>
      <c r="E32" s="30">
        <f t="shared" si="0"/>
        <v>887425800</v>
      </c>
      <c r="F32" s="31">
        <f t="shared" si="0"/>
        <v>887425800</v>
      </c>
      <c r="G32" s="31">
        <f t="shared" si="0"/>
        <v>80134948</v>
      </c>
      <c r="H32" s="31">
        <f t="shared" si="0"/>
        <v>89857590</v>
      </c>
      <c r="I32" s="31">
        <f t="shared" si="0"/>
        <v>91353441</v>
      </c>
      <c r="J32" s="31">
        <f t="shared" si="0"/>
        <v>261345979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261345979</v>
      </c>
      <c r="X32" s="31">
        <f t="shared" si="0"/>
        <v>221856432</v>
      </c>
      <c r="Y32" s="31">
        <f t="shared" si="0"/>
        <v>39489547</v>
      </c>
      <c r="Z32" s="32">
        <f>+IF(X32&lt;&gt;0,+(Y32/X32)*100,0)</f>
        <v>17.799595280609218</v>
      </c>
      <c r="AA32" s="29">
        <f>SUM(AA6:AA31)</f>
        <v>887425800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52676305</v>
      </c>
      <c r="D34" s="20"/>
      <c r="E34" s="21">
        <v>49388094</v>
      </c>
      <c r="F34" s="22">
        <v>49388094</v>
      </c>
      <c r="G34" s="22">
        <v>5575157</v>
      </c>
      <c r="H34" s="22">
        <v>4519327</v>
      </c>
      <c r="I34" s="22">
        <v>5005478</v>
      </c>
      <c r="J34" s="22">
        <v>15099962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15099962</v>
      </c>
      <c r="X34" s="22">
        <v>12347130</v>
      </c>
      <c r="Y34" s="22">
        <v>2752832</v>
      </c>
      <c r="Z34" s="23">
        <v>22.29531883117777</v>
      </c>
      <c r="AA34" s="20">
        <v>49388094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1041613813</v>
      </c>
      <c r="D36" s="20"/>
      <c r="E36" s="21">
        <v>752663181</v>
      </c>
      <c r="F36" s="22">
        <v>752663181</v>
      </c>
      <c r="G36" s="22">
        <v>108695652</v>
      </c>
      <c r="H36" s="22">
        <v>-290968575</v>
      </c>
      <c r="I36" s="22">
        <v>24883397</v>
      </c>
      <c r="J36" s="22">
        <v>-157389526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-157389526</v>
      </c>
      <c r="X36" s="22">
        <v>188165796</v>
      </c>
      <c r="Y36" s="22">
        <v>-345555322</v>
      </c>
      <c r="Z36" s="23">
        <v>-183.64406780922076</v>
      </c>
      <c r="AA36" s="20">
        <v>752663181</v>
      </c>
    </row>
    <row r="37" spans="1:27" ht="13.5" x14ac:dyDescent="0.25">
      <c r="A37" s="19" t="s">
        <v>63</v>
      </c>
      <c r="B37" s="15" t="s">
        <v>32</v>
      </c>
      <c r="C37" s="20">
        <v>21955582</v>
      </c>
      <c r="D37" s="20"/>
      <c r="E37" s="21">
        <v>23426000</v>
      </c>
      <c r="F37" s="22">
        <v>23426000</v>
      </c>
      <c r="G37" s="22">
        <v>210000</v>
      </c>
      <c r="H37" s="22">
        <v>523829</v>
      </c>
      <c r="I37" s="22">
        <v>1739136</v>
      </c>
      <c r="J37" s="22">
        <v>2472965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2472965</v>
      </c>
      <c r="X37" s="22">
        <v>5856507</v>
      </c>
      <c r="Y37" s="22">
        <v>-3383542</v>
      </c>
      <c r="Z37" s="23">
        <v>-57.774062252465505</v>
      </c>
      <c r="AA37" s="20">
        <v>23426000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149491321</v>
      </c>
      <c r="F38" s="22">
        <v>149491321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37372833</v>
      </c>
      <c r="Y38" s="22">
        <v>-37372833</v>
      </c>
      <c r="Z38" s="23">
        <v>-100</v>
      </c>
      <c r="AA38" s="20">
        <v>149491321</v>
      </c>
    </row>
    <row r="39" spans="1:27" ht="13.5" x14ac:dyDescent="0.25">
      <c r="A39" s="19" t="s">
        <v>65</v>
      </c>
      <c r="B39" s="15" t="s">
        <v>32</v>
      </c>
      <c r="C39" s="20">
        <v>147786</v>
      </c>
      <c r="D39" s="20"/>
      <c r="E39" s="21">
        <v>75000000</v>
      </c>
      <c r="F39" s="22">
        <v>75000000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18750000</v>
      </c>
      <c r="Y39" s="22">
        <v>-18750000</v>
      </c>
      <c r="Z39" s="23">
        <v>-100</v>
      </c>
      <c r="AA39" s="20">
        <v>75000000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2791580</v>
      </c>
      <c r="D41" s="20"/>
      <c r="E41" s="21">
        <v>11660000</v>
      </c>
      <c r="F41" s="22">
        <v>11660000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2915004</v>
      </c>
      <c r="Y41" s="22">
        <v>-2915004</v>
      </c>
      <c r="Z41" s="23">
        <v>-100</v>
      </c>
      <c r="AA41" s="20">
        <v>11660000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288352706</v>
      </c>
      <c r="D43" s="20"/>
      <c r="E43" s="21"/>
      <c r="F43" s="22"/>
      <c r="G43" s="22"/>
      <c r="H43" s="22">
        <v>5115</v>
      </c>
      <c r="I43" s="22">
        <v>1253438</v>
      </c>
      <c r="J43" s="22">
        <v>1258553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1258553</v>
      </c>
      <c r="X43" s="22"/>
      <c r="Y43" s="22">
        <v>1258553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2437516</v>
      </c>
      <c r="D44" s="20"/>
      <c r="E44" s="21">
        <v>7361183</v>
      </c>
      <c r="F44" s="22">
        <v>7361183</v>
      </c>
      <c r="G44" s="22">
        <v>50548</v>
      </c>
      <c r="H44" s="22">
        <v>369388</v>
      </c>
      <c r="I44" s="22">
        <v>93641</v>
      </c>
      <c r="J44" s="22">
        <v>513577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513577</v>
      </c>
      <c r="X44" s="22">
        <v>1840314</v>
      </c>
      <c r="Y44" s="22">
        <v>-1326737</v>
      </c>
      <c r="Z44" s="23">
        <v>-72.092968917260862</v>
      </c>
      <c r="AA44" s="20">
        <v>7361183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1409975288</v>
      </c>
      <c r="D47" s="29">
        <f t="shared" ref="D47:Y47" si="1">SUM(D34:D46)</f>
        <v>0</v>
      </c>
      <c r="E47" s="30">
        <f t="shared" si="1"/>
        <v>1068989779</v>
      </c>
      <c r="F47" s="31">
        <f t="shared" si="1"/>
        <v>1068989779</v>
      </c>
      <c r="G47" s="31">
        <f t="shared" si="1"/>
        <v>114531357</v>
      </c>
      <c r="H47" s="31">
        <f t="shared" si="1"/>
        <v>-285550916</v>
      </c>
      <c r="I47" s="31">
        <f t="shared" si="1"/>
        <v>32975090</v>
      </c>
      <c r="J47" s="31">
        <f t="shared" si="1"/>
        <v>-138044469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-138044469</v>
      </c>
      <c r="X47" s="31">
        <f t="shared" si="1"/>
        <v>267247584</v>
      </c>
      <c r="Y47" s="31">
        <f t="shared" si="1"/>
        <v>-405292053</v>
      </c>
      <c r="Z47" s="32">
        <f>+IF(X47&lt;&gt;0,+(Y47/X47)*100,0)</f>
        <v>-151.65415040758609</v>
      </c>
      <c r="AA47" s="29">
        <f>SUM(AA34:AA46)</f>
        <v>1068989779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-592713821</v>
      </c>
      <c r="D48" s="39">
        <f t="shared" si="2"/>
        <v>0</v>
      </c>
      <c r="E48" s="40">
        <f t="shared" si="2"/>
        <v>-181563979</v>
      </c>
      <c r="F48" s="41">
        <f t="shared" si="2"/>
        <v>-181563979</v>
      </c>
      <c r="G48" s="41">
        <f t="shared" si="2"/>
        <v>-34396409</v>
      </c>
      <c r="H48" s="41">
        <f t="shared" si="2"/>
        <v>375408506</v>
      </c>
      <c r="I48" s="41">
        <f t="shared" si="2"/>
        <v>58378351</v>
      </c>
      <c r="J48" s="41">
        <f t="shared" si="2"/>
        <v>399390448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399390448</v>
      </c>
      <c r="X48" s="41">
        <f t="shared" si="2"/>
        <v>-45391152</v>
      </c>
      <c r="Y48" s="41">
        <f t="shared" si="2"/>
        <v>444781600</v>
      </c>
      <c r="Z48" s="42">
        <f>+IF(X48&lt;&gt;0,+(Y48/X48)*100,0)</f>
        <v>-979.88612406224001</v>
      </c>
      <c r="AA48" s="39">
        <f>+AA32-AA47</f>
        <v>-181563979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-592713821</v>
      </c>
      <c r="D51" s="48">
        <f t="shared" si="3"/>
        <v>0</v>
      </c>
      <c r="E51" s="49">
        <f t="shared" si="3"/>
        <v>-181563979</v>
      </c>
      <c r="F51" s="50">
        <f t="shared" si="3"/>
        <v>-181563979</v>
      </c>
      <c r="G51" s="50">
        <f t="shared" si="3"/>
        <v>-34396409</v>
      </c>
      <c r="H51" s="50">
        <f t="shared" si="3"/>
        <v>375408506</v>
      </c>
      <c r="I51" s="50">
        <f t="shared" si="3"/>
        <v>58378351</v>
      </c>
      <c r="J51" s="50">
        <f t="shared" si="3"/>
        <v>399390448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399390448</v>
      </c>
      <c r="X51" s="50">
        <f t="shared" si="3"/>
        <v>-45391152</v>
      </c>
      <c r="Y51" s="50">
        <f t="shared" si="3"/>
        <v>444781600</v>
      </c>
      <c r="Z51" s="51">
        <f>+IF(X51&lt;&gt;0,+(Y51/X51)*100,0)</f>
        <v>-979.88612406224001</v>
      </c>
      <c r="AA51" s="48">
        <f>SUM(AA48:AA50)</f>
        <v>-181563979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-592713821</v>
      </c>
      <c r="D53" s="54">
        <f>+D51-D52</f>
        <v>0</v>
      </c>
      <c r="E53" s="55">
        <f t="shared" si="4"/>
        <v>-181563979</v>
      </c>
      <c r="F53" s="56">
        <f t="shared" si="4"/>
        <v>-181563979</v>
      </c>
      <c r="G53" s="56">
        <f t="shared" si="4"/>
        <v>-34396409</v>
      </c>
      <c r="H53" s="56">
        <f t="shared" si="4"/>
        <v>375408506</v>
      </c>
      <c r="I53" s="56">
        <f t="shared" si="4"/>
        <v>58378351</v>
      </c>
      <c r="J53" s="56">
        <f t="shared" si="4"/>
        <v>399390448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399390448</v>
      </c>
      <c r="X53" s="56">
        <f t="shared" si="4"/>
        <v>-45391152</v>
      </c>
      <c r="Y53" s="56">
        <f t="shared" si="4"/>
        <v>444781600</v>
      </c>
      <c r="Z53" s="57">
        <f>+IF(X53&lt;&gt;0,+(Y53/X53)*100,0)</f>
        <v>-979.88612406224001</v>
      </c>
      <c r="AA53" s="54">
        <f>+AA51-AA52</f>
        <v>-181563979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-592713821</v>
      </c>
      <c r="D56" s="48">
        <f>SUM(D53:D55)</f>
        <v>0</v>
      </c>
      <c r="E56" s="49">
        <f t="shared" si="5"/>
        <v>-181563979</v>
      </c>
      <c r="F56" s="50">
        <f t="shared" si="5"/>
        <v>-181563979</v>
      </c>
      <c r="G56" s="50">
        <f t="shared" si="5"/>
        <v>-34396409</v>
      </c>
      <c r="H56" s="50">
        <f t="shared" si="5"/>
        <v>375408506</v>
      </c>
      <c r="I56" s="50">
        <f t="shared" si="5"/>
        <v>58378351</v>
      </c>
      <c r="J56" s="50">
        <f t="shared" si="5"/>
        <v>399390448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399390448</v>
      </c>
      <c r="X56" s="50">
        <f t="shared" si="5"/>
        <v>-45391152</v>
      </c>
      <c r="Y56" s="50">
        <f t="shared" si="5"/>
        <v>444781600</v>
      </c>
      <c r="Z56" s="51">
        <f>+IF(X56&lt;&gt;0,+(Y56/X56)*100,0)</f>
        <v>-979.88612406224001</v>
      </c>
      <c r="AA56" s="48">
        <f>SUM(AA53:AA55)</f>
        <v>-181563979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-592713821</v>
      </c>
      <c r="D59" s="65">
        <f>SUM(D56:D58)</f>
        <v>0</v>
      </c>
      <c r="E59" s="66">
        <f t="shared" si="6"/>
        <v>-181563979</v>
      </c>
      <c r="F59" s="67">
        <f t="shared" si="6"/>
        <v>-181563979</v>
      </c>
      <c r="G59" s="67">
        <f t="shared" si="6"/>
        <v>-34396409</v>
      </c>
      <c r="H59" s="67">
        <f t="shared" si="6"/>
        <v>375408506</v>
      </c>
      <c r="I59" s="67">
        <f t="shared" si="6"/>
        <v>58378351</v>
      </c>
      <c r="J59" s="67">
        <f t="shared" si="6"/>
        <v>399390448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399390448</v>
      </c>
      <c r="X59" s="67">
        <f t="shared" si="6"/>
        <v>-45391152</v>
      </c>
      <c r="Y59" s="67">
        <f t="shared" si="6"/>
        <v>444781600</v>
      </c>
      <c r="Z59" s="68">
        <f>+IF(X59&lt;&gt;0,+(Y59/X59)*100,0)</f>
        <v>-979.88612406224001</v>
      </c>
      <c r="AA59" s="65">
        <f>SUM(AA56:AA58)</f>
        <v>-181563979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3224365845</v>
      </c>
      <c r="D6" s="20"/>
      <c r="E6" s="21">
        <v>3610519684</v>
      </c>
      <c r="F6" s="22">
        <v>3610519684</v>
      </c>
      <c r="G6" s="22">
        <v>352384320</v>
      </c>
      <c r="H6" s="22">
        <v>330772107</v>
      </c>
      <c r="I6" s="22">
        <v>385834283</v>
      </c>
      <c r="J6" s="22">
        <v>1068990710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1068990710</v>
      </c>
      <c r="X6" s="22">
        <v>902629899</v>
      </c>
      <c r="Y6" s="22">
        <v>166360811</v>
      </c>
      <c r="Z6" s="23">
        <v>18.430678086811302</v>
      </c>
      <c r="AA6" s="20">
        <v>3610519684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1009</v>
      </c>
      <c r="F7" s="22">
        <v>1009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252</v>
      </c>
      <c r="Y7" s="22">
        <v>-252</v>
      </c>
      <c r="Z7" s="23">
        <v>-100</v>
      </c>
      <c r="AA7" s="20">
        <v>1009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87548718</v>
      </c>
      <c r="D13" s="20"/>
      <c r="E13" s="21">
        <v>46222046</v>
      </c>
      <c r="F13" s="22">
        <v>46222046</v>
      </c>
      <c r="G13" s="22">
        <v>7265946</v>
      </c>
      <c r="H13" s="22">
        <v>7157836</v>
      </c>
      <c r="I13" s="22">
        <v>7064718</v>
      </c>
      <c r="J13" s="22">
        <v>21488500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21488500</v>
      </c>
      <c r="X13" s="22">
        <v>11555511</v>
      </c>
      <c r="Y13" s="22">
        <v>9932989</v>
      </c>
      <c r="Z13" s="23">
        <v>85.958890091489678</v>
      </c>
      <c r="AA13" s="20">
        <v>46222046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1278428</v>
      </c>
      <c r="D19" s="20"/>
      <c r="E19" s="21">
        <v>967950</v>
      </c>
      <c r="F19" s="22">
        <v>967950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241986</v>
      </c>
      <c r="Y19" s="22">
        <v>-241986</v>
      </c>
      <c r="Z19" s="23">
        <v>-100</v>
      </c>
      <c r="AA19" s="20">
        <v>967950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453119</v>
      </c>
      <c r="D23" s="20"/>
      <c r="E23" s="21">
        <v>201857</v>
      </c>
      <c r="F23" s="22">
        <v>201857</v>
      </c>
      <c r="G23" s="22"/>
      <c r="H23" s="22">
        <v>140000</v>
      </c>
      <c r="I23" s="22">
        <v>20000</v>
      </c>
      <c r="J23" s="22">
        <v>160000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160000</v>
      </c>
      <c r="X23" s="22">
        <v>50463</v>
      </c>
      <c r="Y23" s="22">
        <v>109537</v>
      </c>
      <c r="Z23" s="23">
        <v>217.06398747597251</v>
      </c>
      <c r="AA23" s="20">
        <v>201857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239478118</v>
      </c>
      <c r="D25" s="20"/>
      <c r="E25" s="21">
        <v>269490020</v>
      </c>
      <c r="F25" s="22">
        <v>269490020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67372503</v>
      </c>
      <c r="Y25" s="22">
        <v>-67372503</v>
      </c>
      <c r="Z25" s="23">
        <v>-100</v>
      </c>
      <c r="AA25" s="20">
        <v>269490020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3553127667</v>
      </c>
      <c r="D32" s="29">
        <f t="shared" ref="D32:Y32" si="0">SUM(D6:D31)</f>
        <v>0</v>
      </c>
      <c r="E32" s="30">
        <f t="shared" si="0"/>
        <v>3927402566</v>
      </c>
      <c r="F32" s="31">
        <f t="shared" si="0"/>
        <v>3927402566</v>
      </c>
      <c r="G32" s="31">
        <f t="shared" si="0"/>
        <v>359650266</v>
      </c>
      <c r="H32" s="31">
        <f t="shared" si="0"/>
        <v>338069943</v>
      </c>
      <c r="I32" s="31">
        <f t="shared" si="0"/>
        <v>392919001</v>
      </c>
      <c r="J32" s="31">
        <f t="shared" si="0"/>
        <v>1090639210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1090639210</v>
      </c>
      <c r="X32" s="31">
        <f t="shared" si="0"/>
        <v>981850614</v>
      </c>
      <c r="Y32" s="31">
        <f t="shared" si="0"/>
        <v>108788596</v>
      </c>
      <c r="Z32" s="32">
        <f>+IF(X32&lt;&gt;0,+(Y32/X32)*100,0)</f>
        <v>11.079953961305971</v>
      </c>
      <c r="AA32" s="29">
        <f>SUM(AA6:AA31)</f>
        <v>3927402566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120234415</v>
      </c>
      <c r="D34" s="20"/>
      <c r="E34" s="21">
        <v>106974677</v>
      </c>
      <c r="F34" s="22">
        <v>106974677</v>
      </c>
      <c r="G34" s="22">
        <v>7825776</v>
      </c>
      <c r="H34" s="22">
        <v>7901049</v>
      </c>
      <c r="I34" s="22">
        <v>8121141</v>
      </c>
      <c r="J34" s="22">
        <v>23847966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23847966</v>
      </c>
      <c r="X34" s="22">
        <v>26743737</v>
      </c>
      <c r="Y34" s="22">
        <v>-2895771</v>
      </c>
      <c r="Z34" s="23">
        <v>-10.827847282524502</v>
      </c>
      <c r="AA34" s="20">
        <v>106974677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2749505841</v>
      </c>
      <c r="D36" s="20"/>
      <c r="E36" s="21">
        <v>2616461381</v>
      </c>
      <c r="F36" s="22">
        <v>2616461381</v>
      </c>
      <c r="G36" s="22"/>
      <c r="H36" s="22">
        <v>410146512</v>
      </c>
      <c r="I36" s="22">
        <v>-13401590</v>
      </c>
      <c r="J36" s="22">
        <v>396744922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396744922</v>
      </c>
      <c r="X36" s="22">
        <v>654115347</v>
      </c>
      <c r="Y36" s="22">
        <v>-257370425</v>
      </c>
      <c r="Z36" s="23">
        <v>-39.346336419163698</v>
      </c>
      <c r="AA36" s="20">
        <v>2616461381</v>
      </c>
    </row>
    <row r="37" spans="1:27" ht="13.5" x14ac:dyDescent="0.25">
      <c r="A37" s="19" t="s">
        <v>63</v>
      </c>
      <c r="B37" s="15" t="s">
        <v>32</v>
      </c>
      <c r="C37" s="20">
        <v>16458311</v>
      </c>
      <c r="D37" s="20"/>
      <c r="E37" s="21">
        <v>2439531</v>
      </c>
      <c r="F37" s="22">
        <v>2439531</v>
      </c>
      <c r="G37" s="22"/>
      <c r="H37" s="22">
        <v>4009123</v>
      </c>
      <c r="I37" s="22">
        <v>5925697</v>
      </c>
      <c r="J37" s="22">
        <v>9934820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9934820</v>
      </c>
      <c r="X37" s="22">
        <v>609885</v>
      </c>
      <c r="Y37" s="22">
        <v>9324935</v>
      </c>
      <c r="Z37" s="23">
        <v>1528.9661165629586</v>
      </c>
      <c r="AA37" s="20">
        <v>2439531</v>
      </c>
    </row>
    <row r="38" spans="1:27" ht="13.5" x14ac:dyDescent="0.25">
      <c r="A38" s="19" t="s">
        <v>64</v>
      </c>
      <c r="B38" s="15" t="s">
        <v>32</v>
      </c>
      <c r="C38" s="20">
        <v>433646512</v>
      </c>
      <c r="D38" s="20"/>
      <c r="E38" s="21">
        <v>390927112</v>
      </c>
      <c r="F38" s="22">
        <v>390927112</v>
      </c>
      <c r="G38" s="22"/>
      <c r="H38" s="22"/>
      <c r="I38" s="22">
        <v>108411628</v>
      </c>
      <c r="J38" s="22">
        <v>108411628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108411628</v>
      </c>
      <c r="X38" s="22">
        <v>97731780</v>
      </c>
      <c r="Y38" s="22">
        <v>10679848</v>
      </c>
      <c r="Z38" s="23">
        <v>10.927712561870868</v>
      </c>
      <c r="AA38" s="20">
        <v>390927112</v>
      </c>
    </row>
    <row r="39" spans="1:27" ht="13.5" x14ac:dyDescent="0.25">
      <c r="A39" s="19" t="s">
        <v>65</v>
      </c>
      <c r="B39" s="15" t="s">
        <v>32</v>
      </c>
      <c r="C39" s="20">
        <v>46925016</v>
      </c>
      <c r="D39" s="20"/>
      <c r="E39" s="21">
        <v>77341923</v>
      </c>
      <c r="F39" s="22">
        <v>77341923</v>
      </c>
      <c r="G39" s="22"/>
      <c r="H39" s="22"/>
      <c r="I39" s="22">
        <v>21090432</v>
      </c>
      <c r="J39" s="22">
        <v>21090432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21090432</v>
      </c>
      <c r="X39" s="22">
        <v>19335510</v>
      </c>
      <c r="Y39" s="22">
        <v>1754922</v>
      </c>
      <c r="Z39" s="23">
        <v>9.0761609080908645</v>
      </c>
      <c r="AA39" s="20">
        <v>77341923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273974983</v>
      </c>
      <c r="D41" s="20"/>
      <c r="E41" s="21">
        <v>146246405</v>
      </c>
      <c r="F41" s="22">
        <v>146246405</v>
      </c>
      <c r="G41" s="22"/>
      <c r="H41" s="22">
        <v>593020</v>
      </c>
      <c r="I41" s="22">
        <v>345634</v>
      </c>
      <c r="J41" s="22">
        <v>938654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938654</v>
      </c>
      <c r="X41" s="22">
        <v>36561612</v>
      </c>
      <c r="Y41" s="22">
        <v>-35622958</v>
      </c>
      <c r="Z41" s="23">
        <v>-97.432678843591475</v>
      </c>
      <c r="AA41" s="20">
        <v>146246405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10078630</v>
      </c>
      <c r="D44" s="20"/>
      <c r="E44" s="21">
        <v>1382131</v>
      </c>
      <c r="F44" s="22">
        <v>1382131</v>
      </c>
      <c r="G44" s="22">
        <v>67744</v>
      </c>
      <c r="H44" s="22">
        <v>-1797745</v>
      </c>
      <c r="I44" s="22">
        <v>898288</v>
      </c>
      <c r="J44" s="22">
        <v>-831713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-831713</v>
      </c>
      <c r="X44" s="22">
        <v>345540</v>
      </c>
      <c r="Y44" s="22">
        <v>-1177253</v>
      </c>
      <c r="Z44" s="23">
        <v>-340.6994848642704</v>
      </c>
      <c r="AA44" s="20">
        <v>1382131</v>
      </c>
    </row>
    <row r="45" spans="1:27" ht="13.5" x14ac:dyDescent="0.25">
      <c r="A45" s="19" t="s">
        <v>70</v>
      </c>
      <c r="B45" s="15" t="s">
        <v>32</v>
      </c>
      <c r="C45" s="20">
        <v>611692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3651435400</v>
      </c>
      <c r="D47" s="29">
        <f t="shared" ref="D47:Y47" si="1">SUM(D34:D46)</f>
        <v>0</v>
      </c>
      <c r="E47" s="30">
        <f t="shared" si="1"/>
        <v>3341773160</v>
      </c>
      <c r="F47" s="31">
        <f t="shared" si="1"/>
        <v>3341773160</v>
      </c>
      <c r="G47" s="31">
        <f t="shared" si="1"/>
        <v>7893520</v>
      </c>
      <c r="H47" s="31">
        <f t="shared" si="1"/>
        <v>420851959</v>
      </c>
      <c r="I47" s="31">
        <f t="shared" si="1"/>
        <v>131391230</v>
      </c>
      <c r="J47" s="31">
        <f t="shared" si="1"/>
        <v>560136709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560136709</v>
      </c>
      <c r="X47" s="31">
        <f t="shared" si="1"/>
        <v>835443411</v>
      </c>
      <c r="Y47" s="31">
        <f t="shared" si="1"/>
        <v>-275306702</v>
      </c>
      <c r="Z47" s="32">
        <f>+IF(X47&lt;&gt;0,+(Y47/X47)*100,0)</f>
        <v>-32.953363252989973</v>
      </c>
      <c r="AA47" s="29">
        <f>SUM(AA34:AA46)</f>
        <v>3341773160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-98307733</v>
      </c>
      <c r="D48" s="39">
        <f t="shared" si="2"/>
        <v>0</v>
      </c>
      <c r="E48" s="40">
        <f t="shared" si="2"/>
        <v>585629406</v>
      </c>
      <c r="F48" s="41">
        <f t="shared" si="2"/>
        <v>585629406</v>
      </c>
      <c r="G48" s="41">
        <f t="shared" si="2"/>
        <v>351756746</v>
      </c>
      <c r="H48" s="41">
        <f t="shared" si="2"/>
        <v>-82782016</v>
      </c>
      <c r="I48" s="41">
        <f t="shared" si="2"/>
        <v>261527771</v>
      </c>
      <c r="J48" s="41">
        <f t="shared" si="2"/>
        <v>530502501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530502501</v>
      </c>
      <c r="X48" s="41">
        <f t="shared" si="2"/>
        <v>146407203</v>
      </c>
      <c r="Y48" s="41">
        <f t="shared" si="2"/>
        <v>384095298</v>
      </c>
      <c r="Z48" s="42">
        <f>+IF(X48&lt;&gt;0,+(Y48/X48)*100,0)</f>
        <v>262.34726852885785</v>
      </c>
      <c r="AA48" s="39">
        <f>+AA32-AA47</f>
        <v>585629406</v>
      </c>
    </row>
    <row r="49" spans="1:27" ht="25.5" x14ac:dyDescent="0.25">
      <c r="A49" s="43" t="s">
        <v>74</v>
      </c>
      <c r="B49" s="15" t="s">
        <v>32</v>
      </c>
      <c r="C49" s="20">
        <v>558000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11452425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-86297308</v>
      </c>
      <c r="D51" s="48">
        <f t="shared" si="3"/>
        <v>0</v>
      </c>
      <c r="E51" s="49">
        <f t="shared" si="3"/>
        <v>585629406</v>
      </c>
      <c r="F51" s="50">
        <f t="shared" si="3"/>
        <v>585629406</v>
      </c>
      <c r="G51" s="50">
        <f t="shared" si="3"/>
        <v>351756746</v>
      </c>
      <c r="H51" s="50">
        <f t="shared" si="3"/>
        <v>-82782016</v>
      </c>
      <c r="I51" s="50">
        <f t="shared" si="3"/>
        <v>261527771</v>
      </c>
      <c r="J51" s="50">
        <f t="shared" si="3"/>
        <v>530502501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530502501</v>
      </c>
      <c r="X51" s="50">
        <f t="shared" si="3"/>
        <v>146407203</v>
      </c>
      <c r="Y51" s="50">
        <f t="shared" si="3"/>
        <v>384095298</v>
      </c>
      <c r="Z51" s="51">
        <f>+IF(X51&lt;&gt;0,+(Y51/X51)*100,0)</f>
        <v>262.34726852885785</v>
      </c>
      <c r="AA51" s="48">
        <f>SUM(AA48:AA50)</f>
        <v>585629406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-86297308</v>
      </c>
      <c r="D53" s="54">
        <f>+D51-D52</f>
        <v>0</v>
      </c>
      <c r="E53" s="55">
        <f t="shared" si="4"/>
        <v>585629406</v>
      </c>
      <c r="F53" s="56">
        <f t="shared" si="4"/>
        <v>585629406</v>
      </c>
      <c r="G53" s="56">
        <f t="shared" si="4"/>
        <v>351756746</v>
      </c>
      <c r="H53" s="56">
        <f t="shared" si="4"/>
        <v>-82782016</v>
      </c>
      <c r="I53" s="56">
        <f t="shared" si="4"/>
        <v>261527771</v>
      </c>
      <c r="J53" s="56">
        <f t="shared" si="4"/>
        <v>530502501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530502501</v>
      </c>
      <c r="X53" s="56">
        <f t="shared" si="4"/>
        <v>146407203</v>
      </c>
      <c r="Y53" s="56">
        <f t="shared" si="4"/>
        <v>384095298</v>
      </c>
      <c r="Z53" s="57">
        <f>+IF(X53&lt;&gt;0,+(Y53/X53)*100,0)</f>
        <v>262.34726852885785</v>
      </c>
      <c r="AA53" s="54">
        <f>+AA51-AA52</f>
        <v>585629406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-86297308</v>
      </c>
      <c r="D56" s="48">
        <f>SUM(D53:D55)</f>
        <v>0</v>
      </c>
      <c r="E56" s="49">
        <f t="shared" si="5"/>
        <v>585629406</v>
      </c>
      <c r="F56" s="50">
        <f t="shared" si="5"/>
        <v>585629406</v>
      </c>
      <c r="G56" s="50">
        <f t="shared" si="5"/>
        <v>351756746</v>
      </c>
      <c r="H56" s="50">
        <f t="shared" si="5"/>
        <v>-82782016</v>
      </c>
      <c r="I56" s="50">
        <f t="shared" si="5"/>
        <v>261527771</v>
      </c>
      <c r="J56" s="50">
        <f t="shared" si="5"/>
        <v>530502501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530502501</v>
      </c>
      <c r="X56" s="50">
        <f t="shared" si="5"/>
        <v>146407203</v>
      </c>
      <c r="Y56" s="50">
        <f t="shared" si="5"/>
        <v>384095298</v>
      </c>
      <c r="Z56" s="51">
        <f>+IF(X56&lt;&gt;0,+(Y56/X56)*100,0)</f>
        <v>262.34726852885785</v>
      </c>
      <c r="AA56" s="48">
        <f>SUM(AA53:AA55)</f>
        <v>585629406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-86297308</v>
      </c>
      <c r="D59" s="65">
        <f>SUM(D56:D58)</f>
        <v>0</v>
      </c>
      <c r="E59" s="66">
        <f t="shared" si="6"/>
        <v>585629406</v>
      </c>
      <c r="F59" s="67">
        <f t="shared" si="6"/>
        <v>585629406</v>
      </c>
      <c r="G59" s="67">
        <f t="shared" si="6"/>
        <v>351756746</v>
      </c>
      <c r="H59" s="67">
        <f t="shared" si="6"/>
        <v>-82782016</v>
      </c>
      <c r="I59" s="67">
        <f t="shared" si="6"/>
        <v>261527771</v>
      </c>
      <c r="J59" s="67">
        <f t="shared" si="6"/>
        <v>530502501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530502501</v>
      </c>
      <c r="X59" s="67">
        <f t="shared" si="6"/>
        <v>146407203</v>
      </c>
      <c r="Y59" s="67">
        <f t="shared" si="6"/>
        <v>384095298</v>
      </c>
      <c r="Z59" s="68">
        <f>+IF(X59&lt;&gt;0,+(Y59/X59)*100,0)</f>
        <v>262.34726852885785</v>
      </c>
      <c r="AA59" s="65">
        <f>SUM(AA56:AA58)</f>
        <v>585629406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953485508</v>
      </c>
      <c r="D6" s="20"/>
      <c r="E6" s="21">
        <v>1583464645</v>
      </c>
      <c r="F6" s="22">
        <v>1583464645</v>
      </c>
      <c r="G6" s="22"/>
      <c r="H6" s="22">
        <v>10777934</v>
      </c>
      <c r="I6" s="22">
        <v>6952161</v>
      </c>
      <c r="J6" s="22">
        <v>17730095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17730095</v>
      </c>
      <c r="X6" s="22">
        <v>395866164</v>
      </c>
      <c r="Y6" s="22">
        <v>-378136069</v>
      </c>
      <c r="Z6" s="23">
        <v>-95.521189580628061</v>
      </c>
      <c r="AA6" s="20">
        <v>1583464645</v>
      </c>
    </row>
    <row r="7" spans="1:27" ht="13.5" x14ac:dyDescent="0.25">
      <c r="A7" s="19" t="s">
        <v>35</v>
      </c>
      <c r="B7" s="15" t="s">
        <v>32</v>
      </c>
      <c r="C7" s="20">
        <v>-305183</v>
      </c>
      <c r="D7" s="20"/>
      <c r="E7" s="21">
        <v>-484833</v>
      </c>
      <c r="F7" s="22">
        <v>-484833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-121209</v>
      </c>
      <c r="Y7" s="22">
        <v>121209</v>
      </c>
      <c r="Z7" s="23">
        <v>-100</v>
      </c>
      <c r="AA7" s="20">
        <v>-484833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-5832</v>
      </c>
      <c r="Y9" s="22">
        <v>5832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702963</v>
      </c>
      <c r="D10" s="20"/>
      <c r="E10" s="21"/>
      <c r="F10" s="22"/>
      <c r="G10" s="22"/>
      <c r="H10" s="22">
        <v>49729</v>
      </c>
      <c r="I10" s="22">
        <v>26521</v>
      </c>
      <c r="J10" s="22">
        <v>76250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76250</v>
      </c>
      <c r="X10" s="22"/>
      <c r="Y10" s="22">
        <v>76250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5389592</v>
      </c>
      <c r="D19" s="20"/>
      <c r="E19" s="21">
        <v>36469591</v>
      </c>
      <c r="F19" s="22">
        <v>36469591</v>
      </c>
      <c r="G19" s="22"/>
      <c r="H19" s="22">
        <v>249710</v>
      </c>
      <c r="I19" s="22">
        <v>748442</v>
      </c>
      <c r="J19" s="22">
        <v>998152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998152</v>
      </c>
      <c r="X19" s="22">
        <v>9117399</v>
      </c>
      <c r="Y19" s="22">
        <v>-8119247</v>
      </c>
      <c r="Z19" s="23">
        <v>-89.052228601600078</v>
      </c>
      <c r="AA19" s="20">
        <v>36469591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-1947736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102521259</v>
      </c>
      <c r="D25" s="20"/>
      <c r="E25" s="21">
        <v>110057156</v>
      </c>
      <c r="F25" s="22">
        <v>110057156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27514290</v>
      </c>
      <c r="Y25" s="22">
        <v>-27514290</v>
      </c>
      <c r="Z25" s="23">
        <v>-100</v>
      </c>
      <c r="AA25" s="20">
        <v>110057156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1059831578</v>
      </c>
      <c r="D32" s="29">
        <f t="shared" ref="D32:Y32" si="0">SUM(D6:D31)</f>
        <v>0</v>
      </c>
      <c r="E32" s="30">
        <f t="shared" si="0"/>
        <v>1729483233</v>
      </c>
      <c r="F32" s="31">
        <f t="shared" si="0"/>
        <v>1729483233</v>
      </c>
      <c r="G32" s="31">
        <f t="shared" si="0"/>
        <v>0</v>
      </c>
      <c r="H32" s="31">
        <f t="shared" si="0"/>
        <v>11077373</v>
      </c>
      <c r="I32" s="31">
        <f t="shared" si="0"/>
        <v>7727124</v>
      </c>
      <c r="J32" s="31">
        <f t="shared" si="0"/>
        <v>18804497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18804497</v>
      </c>
      <c r="X32" s="31">
        <f t="shared" si="0"/>
        <v>432370812</v>
      </c>
      <c r="Y32" s="31">
        <f t="shared" si="0"/>
        <v>-413566315</v>
      </c>
      <c r="Z32" s="32">
        <f>+IF(X32&lt;&gt;0,+(Y32/X32)*100,0)</f>
        <v>-95.650840325456571</v>
      </c>
      <c r="AA32" s="29">
        <f>SUM(AA6:AA31)</f>
        <v>1729483233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42993708</v>
      </c>
      <c r="D34" s="20"/>
      <c r="E34" s="21">
        <v>51011675</v>
      </c>
      <c r="F34" s="22">
        <v>51011675</v>
      </c>
      <c r="G34" s="22"/>
      <c r="H34" s="22">
        <v>3148022</v>
      </c>
      <c r="I34" s="22">
        <v>3893696</v>
      </c>
      <c r="J34" s="22">
        <v>7041718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7041718</v>
      </c>
      <c r="X34" s="22">
        <v>12752940</v>
      </c>
      <c r="Y34" s="22">
        <v>-5711222</v>
      </c>
      <c r="Z34" s="23">
        <v>-44.783571474499212</v>
      </c>
      <c r="AA34" s="20">
        <v>51011675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1109643584</v>
      </c>
      <c r="D36" s="20"/>
      <c r="E36" s="21">
        <v>1247226979</v>
      </c>
      <c r="F36" s="22">
        <v>1247226979</v>
      </c>
      <c r="G36" s="22"/>
      <c r="H36" s="22">
        <v>156362064</v>
      </c>
      <c r="I36" s="22">
        <v>88704619</v>
      </c>
      <c r="J36" s="22">
        <v>245066683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245066683</v>
      </c>
      <c r="X36" s="22">
        <v>311806746</v>
      </c>
      <c r="Y36" s="22">
        <v>-66740063</v>
      </c>
      <c r="Z36" s="23">
        <v>-21.404303741394997</v>
      </c>
      <c r="AA36" s="20">
        <v>1247226979</v>
      </c>
    </row>
    <row r="37" spans="1:27" ht="13.5" x14ac:dyDescent="0.25">
      <c r="A37" s="19" t="s">
        <v>63</v>
      </c>
      <c r="B37" s="15" t="s">
        <v>32</v>
      </c>
      <c r="C37" s="20">
        <v>46707</v>
      </c>
      <c r="D37" s="20"/>
      <c r="E37" s="21">
        <v>169493</v>
      </c>
      <c r="F37" s="22">
        <v>169493</v>
      </c>
      <c r="G37" s="22"/>
      <c r="H37" s="22"/>
      <c r="I37" s="22">
        <v>6885</v>
      </c>
      <c r="J37" s="22">
        <v>6885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6885</v>
      </c>
      <c r="X37" s="22">
        <v>42375</v>
      </c>
      <c r="Y37" s="22">
        <v>-35490</v>
      </c>
      <c r="Z37" s="23">
        <v>-83.752212389380531</v>
      </c>
      <c r="AA37" s="20">
        <v>169493</v>
      </c>
    </row>
    <row r="38" spans="1:27" ht="13.5" x14ac:dyDescent="0.25">
      <c r="A38" s="19" t="s">
        <v>64</v>
      </c>
      <c r="B38" s="15" t="s">
        <v>32</v>
      </c>
      <c r="C38" s="20">
        <v>48116491</v>
      </c>
      <c r="D38" s="20"/>
      <c r="E38" s="21">
        <v>156027487</v>
      </c>
      <c r="F38" s="22">
        <v>156027487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39006873</v>
      </c>
      <c r="Y38" s="22">
        <v>-39006873</v>
      </c>
      <c r="Z38" s="23">
        <v>-100</v>
      </c>
      <c r="AA38" s="20">
        <v>156027487</v>
      </c>
    </row>
    <row r="39" spans="1:27" ht="13.5" x14ac:dyDescent="0.25">
      <c r="A39" s="19" t="s">
        <v>65</v>
      </c>
      <c r="B39" s="15" t="s">
        <v>32</v>
      </c>
      <c r="C39" s="20">
        <v>42086595</v>
      </c>
      <c r="D39" s="20"/>
      <c r="E39" s="21">
        <v>51265920</v>
      </c>
      <c r="F39" s="22">
        <v>51265920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12816483</v>
      </c>
      <c r="Y39" s="22">
        <v>-12816483</v>
      </c>
      <c r="Z39" s="23">
        <v>-100</v>
      </c>
      <c r="AA39" s="20">
        <v>51265920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18773368</v>
      </c>
      <c r="D41" s="20"/>
      <c r="E41" s="21">
        <v>23519153</v>
      </c>
      <c r="F41" s="22">
        <v>23519153</v>
      </c>
      <c r="G41" s="22"/>
      <c r="H41" s="22">
        <v>2614367</v>
      </c>
      <c r="I41" s="22">
        <v>1211411</v>
      </c>
      <c r="J41" s="22">
        <v>3825778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3825778</v>
      </c>
      <c r="X41" s="22">
        <v>5879793</v>
      </c>
      <c r="Y41" s="22">
        <v>-2054015</v>
      </c>
      <c r="Z41" s="23">
        <v>-34.933457691452737</v>
      </c>
      <c r="AA41" s="20">
        <v>23519153</v>
      </c>
    </row>
    <row r="42" spans="1:27" ht="13.5" x14ac:dyDescent="0.25">
      <c r="A42" s="19" t="s">
        <v>67</v>
      </c>
      <c r="B42" s="15" t="s">
        <v>32</v>
      </c>
      <c r="C42" s="20">
        <v>858272</v>
      </c>
      <c r="D42" s="20"/>
      <c r="E42" s="21"/>
      <c r="F42" s="22"/>
      <c r="G42" s="22"/>
      <c r="H42" s="22"/>
      <c r="I42" s="22">
        <v>225990</v>
      </c>
      <c r="J42" s="22">
        <v>225990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225990</v>
      </c>
      <c r="X42" s="22"/>
      <c r="Y42" s="22">
        <v>225990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1490233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3954278</v>
      </c>
      <c r="D44" s="20"/>
      <c r="E44" s="21">
        <v>4222462</v>
      </c>
      <c r="F44" s="22">
        <v>4222462</v>
      </c>
      <c r="G44" s="22"/>
      <c r="H44" s="22">
        <v>253370</v>
      </c>
      <c r="I44" s="22">
        <v>81455</v>
      </c>
      <c r="J44" s="22">
        <v>334825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334825</v>
      </c>
      <c r="X44" s="22">
        <v>1055610</v>
      </c>
      <c r="Y44" s="22">
        <v>-720785</v>
      </c>
      <c r="Z44" s="23">
        <v>-68.281372855505353</v>
      </c>
      <c r="AA44" s="20">
        <v>4222462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1267963236</v>
      </c>
      <c r="D47" s="29">
        <f t="shared" ref="D47:Y47" si="1">SUM(D34:D46)</f>
        <v>0</v>
      </c>
      <c r="E47" s="30">
        <f t="shared" si="1"/>
        <v>1533443169</v>
      </c>
      <c r="F47" s="31">
        <f t="shared" si="1"/>
        <v>1533443169</v>
      </c>
      <c r="G47" s="31">
        <f t="shared" si="1"/>
        <v>0</v>
      </c>
      <c r="H47" s="31">
        <f t="shared" si="1"/>
        <v>162377823</v>
      </c>
      <c r="I47" s="31">
        <f t="shared" si="1"/>
        <v>94124056</v>
      </c>
      <c r="J47" s="31">
        <f t="shared" si="1"/>
        <v>256501879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256501879</v>
      </c>
      <c r="X47" s="31">
        <f t="shared" si="1"/>
        <v>383360820</v>
      </c>
      <c r="Y47" s="31">
        <f t="shared" si="1"/>
        <v>-126858941</v>
      </c>
      <c r="Z47" s="32">
        <f>+IF(X47&lt;&gt;0,+(Y47/X47)*100,0)</f>
        <v>-33.091263995105187</v>
      </c>
      <c r="AA47" s="29">
        <f>SUM(AA34:AA46)</f>
        <v>1533443169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-208131658</v>
      </c>
      <c r="D48" s="39">
        <f t="shared" si="2"/>
        <v>0</v>
      </c>
      <c r="E48" s="40">
        <f t="shared" si="2"/>
        <v>196040064</v>
      </c>
      <c r="F48" s="41">
        <f t="shared" si="2"/>
        <v>196040064</v>
      </c>
      <c r="G48" s="41">
        <f t="shared" si="2"/>
        <v>0</v>
      </c>
      <c r="H48" s="41">
        <f t="shared" si="2"/>
        <v>-151300450</v>
      </c>
      <c r="I48" s="41">
        <f t="shared" si="2"/>
        <v>-86396932</v>
      </c>
      <c r="J48" s="41">
        <f t="shared" si="2"/>
        <v>-237697382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-237697382</v>
      </c>
      <c r="X48" s="41">
        <f t="shared" si="2"/>
        <v>49009992</v>
      </c>
      <c r="Y48" s="41">
        <f t="shared" si="2"/>
        <v>-286707374</v>
      </c>
      <c r="Z48" s="42">
        <f>+IF(X48&lt;&gt;0,+(Y48/X48)*100,0)</f>
        <v>-584.99779800004865</v>
      </c>
      <c r="AA48" s="39">
        <f>+AA32-AA47</f>
        <v>196040064</v>
      </c>
    </row>
    <row r="49" spans="1:27" ht="25.5" x14ac:dyDescent="0.25">
      <c r="A49" s="43" t="s">
        <v>74</v>
      </c>
      <c r="B49" s="15" t="s">
        <v>32</v>
      </c>
      <c r="C49" s="20">
        <v>13493000</v>
      </c>
      <c r="D49" s="20"/>
      <c r="E49" s="21">
        <v>7354400</v>
      </c>
      <c r="F49" s="22">
        <v>7354400</v>
      </c>
      <c r="G49" s="22"/>
      <c r="H49" s="22"/>
      <c r="I49" s="22">
        <v>24395</v>
      </c>
      <c r="J49" s="22">
        <v>24395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24395</v>
      </c>
      <c r="X49" s="22">
        <v>1838601</v>
      </c>
      <c r="Y49" s="22">
        <v>-1814206</v>
      </c>
      <c r="Z49" s="23">
        <v>-98.673175963681075</v>
      </c>
      <c r="AA49" s="20">
        <v>7354400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-194638658</v>
      </c>
      <c r="D51" s="48">
        <f t="shared" si="3"/>
        <v>0</v>
      </c>
      <c r="E51" s="49">
        <f t="shared" si="3"/>
        <v>203394464</v>
      </c>
      <c r="F51" s="50">
        <f t="shared" si="3"/>
        <v>203394464</v>
      </c>
      <c r="G51" s="50">
        <f t="shared" si="3"/>
        <v>0</v>
      </c>
      <c r="H51" s="50">
        <f t="shared" si="3"/>
        <v>-151300450</v>
      </c>
      <c r="I51" s="50">
        <f t="shared" si="3"/>
        <v>-86372537</v>
      </c>
      <c r="J51" s="50">
        <f t="shared" si="3"/>
        <v>-237672987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-237672987</v>
      </c>
      <c r="X51" s="50">
        <f t="shared" si="3"/>
        <v>50848593</v>
      </c>
      <c r="Y51" s="50">
        <f t="shared" si="3"/>
        <v>-288521580</v>
      </c>
      <c r="Z51" s="51">
        <f>+IF(X51&lt;&gt;0,+(Y51/X51)*100,0)</f>
        <v>-567.4131042327956</v>
      </c>
      <c r="AA51" s="48">
        <f>SUM(AA48:AA50)</f>
        <v>203394464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-194638658</v>
      </c>
      <c r="D53" s="54">
        <f>+D51-D52</f>
        <v>0</v>
      </c>
      <c r="E53" s="55">
        <f t="shared" si="4"/>
        <v>203394464</v>
      </c>
      <c r="F53" s="56">
        <f t="shared" si="4"/>
        <v>203394464</v>
      </c>
      <c r="G53" s="56">
        <f t="shared" si="4"/>
        <v>0</v>
      </c>
      <c r="H53" s="56">
        <f t="shared" si="4"/>
        <v>-151300450</v>
      </c>
      <c r="I53" s="56">
        <f t="shared" si="4"/>
        <v>-86372537</v>
      </c>
      <c r="J53" s="56">
        <f t="shared" si="4"/>
        <v>-237672987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-237672987</v>
      </c>
      <c r="X53" s="56">
        <f t="shared" si="4"/>
        <v>50848593</v>
      </c>
      <c r="Y53" s="56">
        <f t="shared" si="4"/>
        <v>-288521580</v>
      </c>
      <c r="Z53" s="57">
        <f>+IF(X53&lt;&gt;0,+(Y53/X53)*100,0)</f>
        <v>-567.4131042327956</v>
      </c>
      <c r="AA53" s="54">
        <f>+AA51-AA52</f>
        <v>203394464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-194638658</v>
      </c>
      <c r="D56" s="48">
        <f>SUM(D53:D55)</f>
        <v>0</v>
      </c>
      <c r="E56" s="49">
        <f t="shared" si="5"/>
        <v>203394464</v>
      </c>
      <c r="F56" s="50">
        <f t="shared" si="5"/>
        <v>203394464</v>
      </c>
      <c r="G56" s="50">
        <f t="shared" si="5"/>
        <v>0</v>
      </c>
      <c r="H56" s="50">
        <f t="shared" si="5"/>
        <v>-151300450</v>
      </c>
      <c r="I56" s="50">
        <f t="shared" si="5"/>
        <v>-86372537</v>
      </c>
      <c r="J56" s="50">
        <f t="shared" si="5"/>
        <v>-237672987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-237672987</v>
      </c>
      <c r="X56" s="50">
        <f t="shared" si="5"/>
        <v>50848593</v>
      </c>
      <c r="Y56" s="50">
        <f t="shared" si="5"/>
        <v>-288521580</v>
      </c>
      <c r="Z56" s="51">
        <f>+IF(X56&lt;&gt;0,+(Y56/X56)*100,0)</f>
        <v>-567.4131042327956</v>
      </c>
      <c r="AA56" s="48">
        <f>SUM(AA53:AA55)</f>
        <v>203394464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-194638658</v>
      </c>
      <c r="D59" s="65">
        <f>SUM(D56:D58)</f>
        <v>0</v>
      </c>
      <c r="E59" s="66">
        <f t="shared" si="6"/>
        <v>203394464</v>
      </c>
      <c r="F59" s="67">
        <f t="shared" si="6"/>
        <v>203394464</v>
      </c>
      <c r="G59" s="67">
        <f t="shared" si="6"/>
        <v>0</v>
      </c>
      <c r="H59" s="67">
        <f t="shared" si="6"/>
        <v>-151300450</v>
      </c>
      <c r="I59" s="67">
        <f t="shared" si="6"/>
        <v>-86372537</v>
      </c>
      <c r="J59" s="67">
        <f t="shared" si="6"/>
        <v>-237672987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-237672987</v>
      </c>
      <c r="X59" s="67">
        <f t="shared" si="6"/>
        <v>50848593</v>
      </c>
      <c r="Y59" s="67">
        <f t="shared" si="6"/>
        <v>-288521580</v>
      </c>
      <c r="Z59" s="68">
        <f>+IF(X59&lt;&gt;0,+(Y59/X59)*100,0)</f>
        <v>-567.4131042327956</v>
      </c>
      <c r="AA59" s="65">
        <f>SUM(AA56:AA58)</f>
        <v>203394464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4297817021</v>
      </c>
      <c r="F6" s="22">
        <v>4297817021</v>
      </c>
      <c r="G6" s="22">
        <v>360440813</v>
      </c>
      <c r="H6" s="22">
        <v>288609439</v>
      </c>
      <c r="I6" s="22">
        <v>277765552</v>
      </c>
      <c r="J6" s="22">
        <v>926815804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926815804</v>
      </c>
      <c r="X6" s="22">
        <v>1074454254</v>
      </c>
      <c r="Y6" s="22">
        <v>-147638450</v>
      </c>
      <c r="Z6" s="23">
        <v>-13.740785096282004</v>
      </c>
      <c r="AA6" s="20">
        <v>4297817021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8696794</v>
      </c>
      <c r="F13" s="22">
        <v>8696794</v>
      </c>
      <c r="G13" s="22">
        <v>3286785</v>
      </c>
      <c r="H13" s="22">
        <v>-579747</v>
      </c>
      <c r="I13" s="22">
        <v>3961439</v>
      </c>
      <c r="J13" s="22">
        <v>6668477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6668477</v>
      </c>
      <c r="X13" s="22">
        <v>2174199</v>
      </c>
      <c r="Y13" s="22">
        <v>4494278</v>
      </c>
      <c r="Z13" s="23">
        <v>206.70959741955542</v>
      </c>
      <c r="AA13" s="20">
        <v>8696794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5069365</v>
      </c>
      <c r="F17" s="22">
        <v>5069365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1267341</v>
      </c>
      <c r="Y17" s="22">
        <v>-1267341</v>
      </c>
      <c r="Z17" s="23">
        <v>-100</v>
      </c>
      <c r="AA17" s="20">
        <v>5069365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26100275</v>
      </c>
      <c r="F19" s="22">
        <v>26100275</v>
      </c>
      <c r="G19" s="22">
        <v>1544005</v>
      </c>
      <c r="H19" s="22">
        <v>345726</v>
      </c>
      <c r="I19" s="22">
        <v>2018369</v>
      </c>
      <c r="J19" s="22">
        <v>3908100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3908100</v>
      </c>
      <c r="X19" s="22">
        <v>6525072</v>
      </c>
      <c r="Y19" s="22">
        <v>-2616972</v>
      </c>
      <c r="Z19" s="23">
        <v>-40.106408021244825</v>
      </c>
      <c r="AA19" s="20">
        <v>26100275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4841</v>
      </c>
      <c r="H21" s="22">
        <v>4755</v>
      </c>
      <c r="I21" s="22">
        <v>4003</v>
      </c>
      <c r="J21" s="22">
        <v>13599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13599</v>
      </c>
      <c r="X21" s="22"/>
      <c r="Y21" s="22">
        <v>13599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13940971</v>
      </c>
      <c r="H25" s="22"/>
      <c r="I25" s="22"/>
      <c r="J25" s="22">
        <v>13940971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13940971</v>
      </c>
      <c r="X25" s="22"/>
      <c r="Y25" s="22">
        <v>13940971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4337683455</v>
      </c>
      <c r="F32" s="31">
        <f t="shared" si="0"/>
        <v>4337683455</v>
      </c>
      <c r="G32" s="31">
        <f t="shared" si="0"/>
        <v>379217415</v>
      </c>
      <c r="H32" s="31">
        <f t="shared" si="0"/>
        <v>288380173</v>
      </c>
      <c r="I32" s="31">
        <f t="shared" si="0"/>
        <v>283749363</v>
      </c>
      <c r="J32" s="31">
        <f t="shared" si="0"/>
        <v>951346951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951346951</v>
      </c>
      <c r="X32" s="31">
        <f t="shared" si="0"/>
        <v>1084420866</v>
      </c>
      <c r="Y32" s="31">
        <f t="shared" si="0"/>
        <v>-133073915</v>
      </c>
      <c r="Z32" s="32">
        <f>+IF(X32&lt;&gt;0,+(Y32/X32)*100,0)</f>
        <v>-12.271427005167936</v>
      </c>
      <c r="AA32" s="29">
        <f>SUM(AA6:AA31)</f>
        <v>4337683455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203854577</v>
      </c>
      <c r="F34" s="22">
        <v>203854577</v>
      </c>
      <c r="G34" s="22">
        <v>141604</v>
      </c>
      <c r="H34" s="22">
        <v>113945</v>
      </c>
      <c r="I34" s="22">
        <v>-255462</v>
      </c>
      <c r="J34" s="22">
        <v>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</v>
      </c>
      <c r="X34" s="22">
        <v>50963940</v>
      </c>
      <c r="Y34" s="22">
        <v>-50963853</v>
      </c>
      <c r="Z34" s="23">
        <v>-99.999829291063449</v>
      </c>
      <c r="AA34" s="20">
        <v>203854577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2714396462</v>
      </c>
      <c r="D36" s="20"/>
      <c r="E36" s="21">
        <v>3145118900</v>
      </c>
      <c r="F36" s="22">
        <v>3145118900</v>
      </c>
      <c r="G36" s="22">
        <v>320754857</v>
      </c>
      <c r="H36" s="22">
        <v>479656081</v>
      </c>
      <c r="I36" s="22">
        <v>334496957</v>
      </c>
      <c r="J36" s="22">
        <v>1134907895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1134907895</v>
      </c>
      <c r="X36" s="22">
        <v>786279726</v>
      </c>
      <c r="Y36" s="22">
        <v>348628169</v>
      </c>
      <c r="Z36" s="23">
        <v>44.338949291438304</v>
      </c>
      <c r="AA36" s="20">
        <v>3145118900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72200000</v>
      </c>
      <c r="F37" s="22">
        <v>72200000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18050004</v>
      </c>
      <c r="Y37" s="22">
        <v>-18050004</v>
      </c>
      <c r="Z37" s="23">
        <v>-100</v>
      </c>
      <c r="AA37" s="20">
        <v>72200000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84336112</v>
      </c>
      <c r="F39" s="22">
        <v>84336112</v>
      </c>
      <c r="G39" s="22">
        <v>525302</v>
      </c>
      <c r="H39" s="22">
        <v>525302</v>
      </c>
      <c r="I39" s="22">
        <v>508356</v>
      </c>
      <c r="J39" s="22">
        <v>1558960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1558960</v>
      </c>
      <c r="X39" s="22">
        <v>21084030</v>
      </c>
      <c r="Y39" s="22">
        <v>-19525070</v>
      </c>
      <c r="Z39" s="23">
        <v>-92.605967644705501</v>
      </c>
      <c r="AA39" s="20">
        <v>84336112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26500000</v>
      </c>
      <c r="F40" s="22">
        <v>26500000</v>
      </c>
      <c r="G40" s="22">
        <v>201332</v>
      </c>
      <c r="H40" s="22">
        <v>198477</v>
      </c>
      <c r="I40" s="22">
        <v>192074</v>
      </c>
      <c r="J40" s="22">
        <v>591883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591883</v>
      </c>
      <c r="X40" s="22">
        <v>6624999</v>
      </c>
      <c r="Y40" s="22">
        <v>-6033116</v>
      </c>
      <c r="Z40" s="23">
        <v>-91.065915632591043</v>
      </c>
      <c r="AA40" s="20">
        <v>26500000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217582997</v>
      </c>
      <c r="F41" s="22">
        <v>217582997</v>
      </c>
      <c r="G41" s="22">
        <v>225611</v>
      </c>
      <c r="H41" s="22"/>
      <c r="I41" s="22">
        <v>57036</v>
      </c>
      <c r="J41" s="22">
        <v>282647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282647</v>
      </c>
      <c r="X41" s="22">
        <v>54395769</v>
      </c>
      <c r="Y41" s="22">
        <v>-54113122</v>
      </c>
      <c r="Z41" s="23">
        <v>-99.48038789561005</v>
      </c>
      <c r="AA41" s="20">
        <v>217582997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218879</v>
      </c>
      <c r="H42" s="22">
        <v>218879</v>
      </c>
      <c r="I42" s="22">
        <v>205568</v>
      </c>
      <c r="J42" s="22">
        <v>643326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643326</v>
      </c>
      <c r="X42" s="22"/>
      <c r="Y42" s="22">
        <v>643326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3792792</v>
      </c>
      <c r="H43" s="22">
        <v>1538573</v>
      </c>
      <c r="I43" s="22">
        <v>131969</v>
      </c>
      <c r="J43" s="22">
        <v>5463334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5463334</v>
      </c>
      <c r="X43" s="22"/>
      <c r="Y43" s="22">
        <v>5463334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26038674</v>
      </c>
      <c r="F44" s="22">
        <v>26038674</v>
      </c>
      <c r="G44" s="22">
        <v>1233</v>
      </c>
      <c r="H44" s="22">
        <v>957</v>
      </c>
      <c r="I44" s="22">
        <v>-2190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6509688</v>
      </c>
      <c r="Y44" s="22">
        <v>-6509688</v>
      </c>
      <c r="Z44" s="23">
        <v>-100</v>
      </c>
      <c r="AA44" s="20">
        <v>26038674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2714396462</v>
      </c>
      <c r="D47" s="29">
        <f t="shared" ref="D47:Y47" si="1">SUM(D34:D46)</f>
        <v>0</v>
      </c>
      <c r="E47" s="30">
        <f t="shared" si="1"/>
        <v>3775631260</v>
      </c>
      <c r="F47" s="31">
        <f t="shared" si="1"/>
        <v>3775631260</v>
      </c>
      <c r="G47" s="31">
        <f t="shared" si="1"/>
        <v>325861610</v>
      </c>
      <c r="H47" s="31">
        <f t="shared" si="1"/>
        <v>482252214</v>
      </c>
      <c r="I47" s="31">
        <f t="shared" si="1"/>
        <v>335334308</v>
      </c>
      <c r="J47" s="31">
        <f t="shared" si="1"/>
        <v>1143448132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1143448132</v>
      </c>
      <c r="X47" s="31">
        <f t="shared" si="1"/>
        <v>943908156</v>
      </c>
      <c r="Y47" s="31">
        <f t="shared" si="1"/>
        <v>199539976</v>
      </c>
      <c r="Z47" s="32">
        <f>+IF(X47&lt;&gt;0,+(Y47/X47)*100,0)</f>
        <v>21.139766060036035</v>
      </c>
      <c r="AA47" s="29">
        <f>SUM(AA34:AA46)</f>
        <v>3775631260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-2714396462</v>
      </c>
      <c r="D48" s="39">
        <f t="shared" si="2"/>
        <v>0</v>
      </c>
      <c r="E48" s="40">
        <f t="shared" si="2"/>
        <v>562052195</v>
      </c>
      <c r="F48" s="41">
        <f t="shared" si="2"/>
        <v>562052195</v>
      </c>
      <c r="G48" s="41">
        <f t="shared" si="2"/>
        <v>53355805</v>
      </c>
      <c r="H48" s="41">
        <f t="shared" si="2"/>
        <v>-193872041</v>
      </c>
      <c r="I48" s="41">
        <f t="shared" si="2"/>
        <v>-51584945</v>
      </c>
      <c r="J48" s="41">
        <f t="shared" si="2"/>
        <v>-192101181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-192101181</v>
      </c>
      <c r="X48" s="41">
        <f t="shared" si="2"/>
        <v>140512710</v>
      </c>
      <c r="Y48" s="41">
        <f t="shared" si="2"/>
        <v>-332613891</v>
      </c>
      <c r="Z48" s="42">
        <f>+IF(X48&lt;&gt;0,+(Y48/X48)*100,0)</f>
        <v>-236.71445166775305</v>
      </c>
      <c r="AA48" s="39">
        <f>+AA32-AA47</f>
        <v>562052195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9921000</v>
      </c>
      <c r="F49" s="22">
        <v>9921000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2480250</v>
      </c>
      <c r="Y49" s="22">
        <v>-2480250</v>
      </c>
      <c r="Z49" s="23">
        <v>-100</v>
      </c>
      <c r="AA49" s="20">
        <v>9921000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-2714396462</v>
      </c>
      <c r="D51" s="48">
        <f t="shared" si="3"/>
        <v>0</v>
      </c>
      <c r="E51" s="49">
        <f t="shared" si="3"/>
        <v>571973195</v>
      </c>
      <c r="F51" s="50">
        <f t="shared" si="3"/>
        <v>571973195</v>
      </c>
      <c r="G51" s="50">
        <f t="shared" si="3"/>
        <v>53355805</v>
      </c>
      <c r="H51" s="50">
        <f t="shared" si="3"/>
        <v>-193872041</v>
      </c>
      <c r="I51" s="50">
        <f t="shared" si="3"/>
        <v>-51584945</v>
      </c>
      <c r="J51" s="50">
        <f t="shared" si="3"/>
        <v>-192101181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-192101181</v>
      </c>
      <c r="X51" s="50">
        <f t="shared" si="3"/>
        <v>142992960</v>
      </c>
      <c r="Y51" s="50">
        <f t="shared" si="3"/>
        <v>-335094141</v>
      </c>
      <c r="Z51" s="51">
        <f>+IF(X51&lt;&gt;0,+(Y51/X51)*100,0)</f>
        <v>-234.34310402414215</v>
      </c>
      <c r="AA51" s="48">
        <f>SUM(AA48:AA50)</f>
        <v>571973195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-2714396462</v>
      </c>
      <c r="D53" s="54">
        <f>+D51-D52</f>
        <v>0</v>
      </c>
      <c r="E53" s="55">
        <f t="shared" si="4"/>
        <v>571973195</v>
      </c>
      <c r="F53" s="56">
        <f t="shared" si="4"/>
        <v>571973195</v>
      </c>
      <c r="G53" s="56">
        <f t="shared" si="4"/>
        <v>53355805</v>
      </c>
      <c r="H53" s="56">
        <f t="shared" si="4"/>
        <v>-193872041</v>
      </c>
      <c r="I53" s="56">
        <f t="shared" si="4"/>
        <v>-51584945</v>
      </c>
      <c r="J53" s="56">
        <f t="shared" si="4"/>
        <v>-192101181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-192101181</v>
      </c>
      <c r="X53" s="56">
        <f t="shared" si="4"/>
        <v>142992960</v>
      </c>
      <c r="Y53" s="56">
        <f t="shared" si="4"/>
        <v>-335094141</v>
      </c>
      <c r="Z53" s="57">
        <f>+IF(X53&lt;&gt;0,+(Y53/X53)*100,0)</f>
        <v>-234.34310402414215</v>
      </c>
      <c r="AA53" s="54">
        <f>+AA51-AA52</f>
        <v>571973195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-2714396462</v>
      </c>
      <c r="D56" s="48">
        <f>SUM(D53:D55)</f>
        <v>0</v>
      </c>
      <c r="E56" s="49">
        <f t="shared" si="5"/>
        <v>571973195</v>
      </c>
      <c r="F56" s="50">
        <f t="shared" si="5"/>
        <v>571973195</v>
      </c>
      <c r="G56" s="50">
        <f t="shared" si="5"/>
        <v>53355805</v>
      </c>
      <c r="H56" s="50">
        <f t="shared" si="5"/>
        <v>-193872041</v>
      </c>
      <c r="I56" s="50">
        <f t="shared" si="5"/>
        <v>-51584945</v>
      </c>
      <c r="J56" s="50">
        <f t="shared" si="5"/>
        <v>-192101181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-192101181</v>
      </c>
      <c r="X56" s="50">
        <f t="shared" si="5"/>
        <v>142992960</v>
      </c>
      <c r="Y56" s="50">
        <f t="shared" si="5"/>
        <v>-335094141</v>
      </c>
      <c r="Z56" s="51">
        <f>+IF(X56&lt;&gt;0,+(Y56/X56)*100,0)</f>
        <v>-234.34310402414215</v>
      </c>
      <c r="AA56" s="48">
        <f>SUM(AA53:AA55)</f>
        <v>571973195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-2714396462</v>
      </c>
      <c r="D59" s="65">
        <f>SUM(D56:D58)</f>
        <v>0</v>
      </c>
      <c r="E59" s="66">
        <f t="shared" si="6"/>
        <v>571973195</v>
      </c>
      <c r="F59" s="67">
        <f t="shared" si="6"/>
        <v>571973195</v>
      </c>
      <c r="G59" s="67">
        <f t="shared" si="6"/>
        <v>53355805</v>
      </c>
      <c r="H59" s="67">
        <f t="shared" si="6"/>
        <v>-193872041</v>
      </c>
      <c r="I59" s="67">
        <f t="shared" si="6"/>
        <v>-51584945</v>
      </c>
      <c r="J59" s="67">
        <f t="shared" si="6"/>
        <v>-192101181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-192101181</v>
      </c>
      <c r="X59" s="67">
        <f t="shared" si="6"/>
        <v>142992960</v>
      </c>
      <c r="Y59" s="67">
        <f t="shared" si="6"/>
        <v>-335094141</v>
      </c>
      <c r="Z59" s="68">
        <f>+IF(X59&lt;&gt;0,+(Y59/X59)*100,0)</f>
        <v>-234.34310402414215</v>
      </c>
      <c r="AA59" s="65">
        <f>SUM(AA56:AA58)</f>
        <v>571973195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817985926</v>
      </c>
      <c r="D6" s="20"/>
      <c r="E6" s="21">
        <v>870386685</v>
      </c>
      <c r="F6" s="22">
        <v>870386685</v>
      </c>
      <c r="G6" s="22">
        <v>81620486</v>
      </c>
      <c r="H6" s="22">
        <v>93790532</v>
      </c>
      <c r="I6" s="22">
        <v>92872801</v>
      </c>
      <c r="J6" s="22">
        <v>268283819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268283819</v>
      </c>
      <c r="X6" s="22">
        <v>217596681</v>
      </c>
      <c r="Y6" s="22">
        <v>50687138</v>
      </c>
      <c r="Z6" s="23">
        <v>23.294076806254228</v>
      </c>
      <c r="AA6" s="20">
        <v>870386685</v>
      </c>
    </row>
    <row r="7" spans="1:27" ht="13.5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993413</v>
      </c>
      <c r="F13" s="22">
        <v>993413</v>
      </c>
      <c r="G13" s="22">
        <v>37982</v>
      </c>
      <c r="H13" s="22">
        <v>73327</v>
      </c>
      <c r="I13" s="22">
        <v>85118</v>
      </c>
      <c r="J13" s="22">
        <v>196427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196427</v>
      </c>
      <c r="X13" s="22">
        <v>248352</v>
      </c>
      <c r="Y13" s="22">
        <v>-51925</v>
      </c>
      <c r="Z13" s="23">
        <v>-20.907824378301765</v>
      </c>
      <c r="AA13" s="20">
        <v>993413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90921605</v>
      </c>
      <c r="D25" s="20"/>
      <c r="E25" s="21">
        <v>94999741</v>
      </c>
      <c r="F25" s="22">
        <v>94999741</v>
      </c>
      <c r="G25" s="22">
        <v>39583299</v>
      </c>
      <c r="H25" s="22"/>
      <c r="I25" s="22"/>
      <c r="J25" s="22">
        <v>39583299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39583299</v>
      </c>
      <c r="X25" s="22">
        <v>23749935</v>
      </c>
      <c r="Y25" s="22">
        <v>15833364</v>
      </c>
      <c r="Z25" s="23">
        <v>66.666978246466783</v>
      </c>
      <c r="AA25" s="20">
        <v>94999741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908914614</v>
      </c>
      <c r="D32" s="29">
        <f t="shared" ref="D32:Y32" si="0">SUM(D6:D31)</f>
        <v>0</v>
      </c>
      <c r="E32" s="30">
        <f t="shared" si="0"/>
        <v>966379839</v>
      </c>
      <c r="F32" s="31">
        <f t="shared" si="0"/>
        <v>966379839</v>
      </c>
      <c r="G32" s="31">
        <f t="shared" si="0"/>
        <v>121241767</v>
      </c>
      <c r="H32" s="31">
        <f t="shared" si="0"/>
        <v>93863859</v>
      </c>
      <c r="I32" s="31">
        <f t="shared" si="0"/>
        <v>92957919</v>
      </c>
      <c r="J32" s="31">
        <f t="shared" si="0"/>
        <v>308063545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308063545</v>
      </c>
      <c r="X32" s="31">
        <f t="shared" si="0"/>
        <v>241594968</v>
      </c>
      <c r="Y32" s="31">
        <f t="shared" si="0"/>
        <v>66468577</v>
      </c>
      <c r="Z32" s="32">
        <f>+IF(X32&lt;&gt;0,+(Y32/X32)*100,0)</f>
        <v>27.512401251668457</v>
      </c>
      <c r="AA32" s="29">
        <f>SUM(AA6:AA31)</f>
        <v>966379839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23716652</v>
      </c>
      <c r="D34" s="20"/>
      <c r="E34" s="21">
        <v>25163858</v>
      </c>
      <c r="F34" s="22">
        <v>25163858</v>
      </c>
      <c r="G34" s="22">
        <v>1650784</v>
      </c>
      <c r="H34" s="22">
        <v>1875966</v>
      </c>
      <c r="I34" s="22">
        <v>2151871</v>
      </c>
      <c r="J34" s="22">
        <v>5678621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5678621</v>
      </c>
      <c r="X34" s="22">
        <v>6290967</v>
      </c>
      <c r="Y34" s="22">
        <v>-612346</v>
      </c>
      <c r="Z34" s="23">
        <v>-9.7337340984303378</v>
      </c>
      <c r="AA34" s="20">
        <v>25163858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620235660</v>
      </c>
      <c r="D36" s="20"/>
      <c r="E36" s="21">
        <v>700497295</v>
      </c>
      <c r="F36" s="22">
        <v>700497295</v>
      </c>
      <c r="G36" s="22"/>
      <c r="H36" s="22">
        <v>93028132</v>
      </c>
      <c r="I36" s="22">
        <v>87669818</v>
      </c>
      <c r="J36" s="22">
        <v>180697950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180697950</v>
      </c>
      <c r="X36" s="22">
        <v>175124325</v>
      </c>
      <c r="Y36" s="22">
        <v>5573625</v>
      </c>
      <c r="Z36" s="23">
        <v>3.1826675134936284</v>
      </c>
      <c r="AA36" s="20">
        <v>700497295</v>
      </c>
    </row>
    <row r="37" spans="1:27" ht="13.5" x14ac:dyDescent="0.25">
      <c r="A37" s="19" t="s">
        <v>63</v>
      </c>
      <c r="B37" s="15" t="s">
        <v>32</v>
      </c>
      <c r="C37" s="20">
        <v>5804</v>
      </c>
      <c r="D37" s="20"/>
      <c r="E37" s="21">
        <v>5418</v>
      </c>
      <c r="F37" s="22">
        <v>5418</v>
      </c>
      <c r="G37" s="22">
        <v>863</v>
      </c>
      <c r="H37" s="22">
        <v>2854</v>
      </c>
      <c r="I37" s="22">
        <v>705</v>
      </c>
      <c r="J37" s="22">
        <v>4422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4422</v>
      </c>
      <c r="X37" s="22">
        <v>1356</v>
      </c>
      <c r="Y37" s="22">
        <v>3066</v>
      </c>
      <c r="Z37" s="23">
        <v>226.10619469026548</v>
      </c>
      <c r="AA37" s="20">
        <v>5418</v>
      </c>
    </row>
    <row r="38" spans="1:27" ht="13.5" x14ac:dyDescent="0.25">
      <c r="A38" s="19" t="s">
        <v>64</v>
      </c>
      <c r="B38" s="15" t="s">
        <v>32</v>
      </c>
      <c r="C38" s="20">
        <v>48400055</v>
      </c>
      <c r="D38" s="20"/>
      <c r="E38" s="21">
        <v>29648695</v>
      </c>
      <c r="F38" s="22">
        <v>29648695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7412175</v>
      </c>
      <c r="Y38" s="22">
        <v>-7412175</v>
      </c>
      <c r="Z38" s="23">
        <v>-100</v>
      </c>
      <c r="AA38" s="20">
        <v>29648695</v>
      </c>
    </row>
    <row r="39" spans="1:27" ht="13.5" x14ac:dyDescent="0.25">
      <c r="A39" s="19" t="s">
        <v>65</v>
      </c>
      <c r="B39" s="15" t="s">
        <v>32</v>
      </c>
      <c r="C39" s="20">
        <v>57466715</v>
      </c>
      <c r="D39" s="20"/>
      <c r="E39" s="21">
        <v>45814257</v>
      </c>
      <c r="F39" s="22">
        <v>45814257</v>
      </c>
      <c r="G39" s="22"/>
      <c r="H39" s="22"/>
      <c r="I39" s="22">
        <v>16203</v>
      </c>
      <c r="J39" s="22">
        <v>16203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16203</v>
      </c>
      <c r="X39" s="22">
        <v>11453565</v>
      </c>
      <c r="Y39" s="22">
        <v>-11437362</v>
      </c>
      <c r="Z39" s="23">
        <v>-99.858533129204758</v>
      </c>
      <c r="AA39" s="20">
        <v>45814257</v>
      </c>
    </row>
    <row r="40" spans="1:27" ht="13.5" x14ac:dyDescent="0.25">
      <c r="A40" s="19" t="s">
        <v>40</v>
      </c>
      <c r="B40" s="15" t="s">
        <v>32</v>
      </c>
      <c r="C40" s="20">
        <v>6999516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15567516</v>
      </c>
      <c r="D41" s="20"/>
      <c r="E41" s="21">
        <v>14206783</v>
      </c>
      <c r="F41" s="22">
        <v>14206783</v>
      </c>
      <c r="G41" s="22">
        <v>521296</v>
      </c>
      <c r="H41" s="22">
        <v>1320920</v>
      </c>
      <c r="I41" s="22">
        <v>1821365</v>
      </c>
      <c r="J41" s="22">
        <v>3663581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3663581</v>
      </c>
      <c r="X41" s="22">
        <v>3551694</v>
      </c>
      <c r="Y41" s="22">
        <v>111887</v>
      </c>
      <c r="Z41" s="23">
        <v>3.1502432360445467</v>
      </c>
      <c r="AA41" s="20">
        <v>14206783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3228757</v>
      </c>
      <c r="D43" s="20"/>
      <c r="E43" s="21">
        <v>6978326</v>
      </c>
      <c r="F43" s="22">
        <v>6978326</v>
      </c>
      <c r="G43" s="22">
        <v>259889</v>
      </c>
      <c r="H43" s="22">
        <v>187594</v>
      </c>
      <c r="I43" s="22">
        <v>1874582</v>
      </c>
      <c r="J43" s="22">
        <v>2322065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2322065</v>
      </c>
      <c r="X43" s="22">
        <v>1744581</v>
      </c>
      <c r="Y43" s="22">
        <v>577484</v>
      </c>
      <c r="Z43" s="23">
        <v>33.101587143273939</v>
      </c>
      <c r="AA43" s="20">
        <v>6978326</v>
      </c>
    </row>
    <row r="44" spans="1:27" ht="13.5" x14ac:dyDescent="0.25">
      <c r="A44" s="19" t="s">
        <v>69</v>
      </c>
      <c r="B44" s="15" t="s">
        <v>32</v>
      </c>
      <c r="C44" s="20">
        <v>41068031</v>
      </c>
      <c r="D44" s="20"/>
      <c r="E44" s="21">
        <v>27340748</v>
      </c>
      <c r="F44" s="22">
        <v>27340748</v>
      </c>
      <c r="G44" s="22">
        <v>2590460</v>
      </c>
      <c r="H44" s="22">
        <v>4889133</v>
      </c>
      <c r="I44" s="22">
        <v>3975785</v>
      </c>
      <c r="J44" s="22">
        <v>11455378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11455378</v>
      </c>
      <c r="X44" s="22">
        <v>6835191</v>
      </c>
      <c r="Y44" s="22">
        <v>4620187</v>
      </c>
      <c r="Z44" s="23">
        <v>67.594116974931637</v>
      </c>
      <c r="AA44" s="20">
        <v>27340748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816688706</v>
      </c>
      <c r="D47" s="29">
        <f t="shared" ref="D47:Y47" si="1">SUM(D34:D46)</f>
        <v>0</v>
      </c>
      <c r="E47" s="30">
        <f t="shared" si="1"/>
        <v>849655380</v>
      </c>
      <c r="F47" s="31">
        <f t="shared" si="1"/>
        <v>849655380</v>
      </c>
      <c r="G47" s="31">
        <f t="shared" si="1"/>
        <v>5023292</v>
      </c>
      <c r="H47" s="31">
        <f t="shared" si="1"/>
        <v>101304599</v>
      </c>
      <c r="I47" s="31">
        <f t="shared" si="1"/>
        <v>97510329</v>
      </c>
      <c r="J47" s="31">
        <f t="shared" si="1"/>
        <v>203838220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203838220</v>
      </c>
      <c r="X47" s="31">
        <f t="shared" si="1"/>
        <v>212413854</v>
      </c>
      <c r="Y47" s="31">
        <f t="shared" si="1"/>
        <v>-8575634</v>
      </c>
      <c r="Z47" s="32">
        <f>+IF(X47&lt;&gt;0,+(Y47/X47)*100,0)</f>
        <v>-4.0372291347813878</v>
      </c>
      <c r="AA47" s="29">
        <f>SUM(AA34:AA46)</f>
        <v>849655380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92225908</v>
      </c>
      <c r="D48" s="39">
        <f t="shared" si="2"/>
        <v>0</v>
      </c>
      <c r="E48" s="40">
        <f t="shared" si="2"/>
        <v>116724459</v>
      </c>
      <c r="F48" s="41">
        <f t="shared" si="2"/>
        <v>116724459</v>
      </c>
      <c r="G48" s="41">
        <f t="shared" si="2"/>
        <v>116218475</v>
      </c>
      <c r="H48" s="41">
        <f t="shared" si="2"/>
        <v>-7440740</v>
      </c>
      <c r="I48" s="41">
        <f t="shared" si="2"/>
        <v>-4552410</v>
      </c>
      <c r="J48" s="41">
        <f t="shared" si="2"/>
        <v>104225325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104225325</v>
      </c>
      <c r="X48" s="41">
        <f t="shared" si="2"/>
        <v>29181114</v>
      </c>
      <c r="Y48" s="41">
        <f t="shared" si="2"/>
        <v>75044211</v>
      </c>
      <c r="Z48" s="42">
        <f>+IF(X48&lt;&gt;0,+(Y48/X48)*100,0)</f>
        <v>257.16705332085678</v>
      </c>
      <c r="AA48" s="39">
        <f>+AA32-AA47</f>
        <v>116724459</v>
      </c>
    </row>
    <row r="49" spans="1:27" ht="25.5" x14ac:dyDescent="0.25">
      <c r="A49" s="43" t="s">
        <v>74</v>
      </c>
      <c r="B49" s="15" t="s">
        <v>32</v>
      </c>
      <c r="C49" s="20">
        <v>20550000</v>
      </c>
      <c r="D49" s="20"/>
      <c r="E49" s="21">
        <v>22344000</v>
      </c>
      <c r="F49" s="22">
        <v>22344000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5586000</v>
      </c>
      <c r="Y49" s="22">
        <v>-5586000</v>
      </c>
      <c r="Z49" s="23">
        <v>-100</v>
      </c>
      <c r="AA49" s="20">
        <v>22344000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112775908</v>
      </c>
      <c r="D51" s="48">
        <f t="shared" si="3"/>
        <v>0</v>
      </c>
      <c r="E51" s="49">
        <f t="shared" si="3"/>
        <v>139068459</v>
      </c>
      <c r="F51" s="50">
        <f t="shared" si="3"/>
        <v>139068459</v>
      </c>
      <c r="G51" s="50">
        <f t="shared" si="3"/>
        <v>116218475</v>
      </c>
      <c r="H51" s="50">
        <f t="shared" si="3"/>
        <v>-7440740</v>
      </c>
      <c r="I51" s="50">
        <f t="shared" si="3"/>
        <v>-4552410</v>
      </c>
      <c r="J51" s="50">
        <f t="shared" si="3"/>
        <v>104225325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104225325</v>
      </c>
      <c r="X51" s="50">
        <f t="shared" si="3"/>
        <v>34767114</v>
      </c>
      <c r="Y51" s="50">
        <f t="shared" si="3"/>
        <v>69458211</v>
      </c>
      <c r="Z51" s="51">
        <f>+IF(X51&lt;&gt;0,+(Y51/X51)*100,0)</f>
        <v>199.78135372409687</v>
      </c>
      <c r="AA51" s="48">
        <f>SUM(AA48:AA50)</f>
        <v>139068459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112775908</v>
      </c>
      <c r="D53" s="54">
        <f>+D51-D52</f>
        <v>0</v>
      </c>
      <c r="E53" s="55">
        <f t="shared" si="4"/>
        <v>139068459</v>
      </c>
      <c r="F53" s="56">
        <f t="shared" si="4"/>
        <v>139068459</v>
      </c>
      <c r="G53" s="56">
        <f t="shared" si="4"/>
        <v>116218475</v>
      </c>
      <c r="H53" s="56">
        <f t="shared" si="4"/>
        <v>-7440740</v>
      </c>
      <c r="I53" s="56">
        <f t="shared" si="4"/>
        <v>-4552410</v>
      </c>
      <c r="J53" s="56">
        <f t="shared" si="4"/>
        <v>104225325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104225325</v>
      </c>
      <c r="X53" s="56">
        <f t="shared" si="4"/>
        <v>34767114</v>
      </c>
      <c r="Y53" s="56">
        <f t="shared" si="4"/>
        <v>69458211</v>
      </c>
      <c r="Z53" s="57">
        <f>+IF(X53&lt;&gt;0,+(Y53/X53)*100,0)</f>
        <v>199.78135372409687</v>
      </c>
      <c r="AA53" s="54">
        <f>+AA51-AA52</f>
        <v>139068459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112775908</v>
      </c>
      <c r="D56" s="48">
        <f>SUM(D53:D55)</f>
        <v>0</v>
      </c>
      <c r="E56" s="49">
        <f t="shared" si="5"/>
        <v>139068459</v>
      </c>
      <c r="F56" s="50">
        <f t="shared" si="5"/>
        <v>139068459</v>
      </c>
      <c r="G56" s="50">
        <f t="shared" si="5"/>
        <v>116218475</v>
      </c>
      <c r="H56" s="50">
        <f t="shared" si="5"/>
        <v>-7440740</v>
      </c>
      <c r="I56" s="50">
        <f t="shared" si="5"/>
        <v>-4552410</v>
      </c>
      <c r="J56" s="50">
        <f t="shared" si="5"/>
        <v>104225325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104225325</v>
      </c>
      <c r="X56" s="50">
        <f t="shared" si="5"/>
        <v>34767114</v>
      </c>
      <c r="Y56" s="50">
        <f t="shared" si="5"/>
        <v>69458211</v>
      </c>
      <c r="Z56" s="51">
        <f>+IF(X56&lt;&gt;0,+(Y56/X56)*100,0)</f>
        <v>199.78135372409687</v>
      </c>
      <c r="AA56" s="48">
        <f>SUM(AA53:AA55)</f>
        <v>139068459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112775908</v>
      </c>
      <c r="D59" s="65">
        <f>SUM(D56:D58)</f>
        <v>0</v>
      </c>
      <c r="E59" s="66">
        <f t="shared" si="6"/>
        <v>139068459</v>
      </c>
      <c r="F59" s="67">
        <f t="shared" si="6"/>
        <v>139068459</v>
      </c>
      <c r="G59" s="67">
        <f t="shared" si="6"/>
        <v>116218475</v>
      </c>
      <c r="H59" s="67">
        <f t="shared" si="6"/>
        <v>-7440740</v>
      </c>
      <c r="I59" s="67">
        <f t="shared" si="6"/>
        <v>-4552410</v>
      </c>
      <c r="J59" s="67">
        <f t="shared" si="6"/>
        <v>104225325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104225325</v>
      </c>
      <c r="X59" s="67">
        <f t="shared" si="6"/>
        <v>34767114</v>
      </c>
      <c r="Y59" s="67">
        <f t="shared" si="6"/>
        <v>69458211</v>
      </c>
      <c r="Z59" s="68">
        <f>+IF(X59&lt;&gt;0,+(Y59/X59)*100,0)</f>
        <v>199.78135372409687</v>
      </c>
      <c r="AA59" s="65">
        <f>SUM(AA56:AA58)</f>
        <v>139068459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2025108176</v>
      </c>
      <c r="D6" s="20"/>
      <c r="E6" s="21">
        <v>2542822400</v>
      </c>
      <c r="F6" s="22">
        <v>2542822400</v>
      </c>
      <c r="G6" s="22">
        <v>182719353</v>
      </c>
      <c r="H6" s="22">
        <v>245579905</v>
      </c>
      <c r="I6" s="22">
        <v>237481250</v>
      </c>
      <c r="J6" s="22">
        <v>665780508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665780508</v>
      </c>
      <c r="X6" s="22">
        <v>682179000</v>
      </c>
      <c r="Y6" s="22">
        <v>-16398492</v>
      </c>
      <c r="Z6" s="23">
        <v>-2.4038400478466797</v>
      </c>
      <c r="AA6" s="20">
        <v>2542822400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3917832</v>
      </c>
      <c r="D19" s="20"/>
      <c r="E19" s="21">
        <v>1296700</v>
      </c>
      <c r="F19" s="22">
        <v>1296700</v>
      </c>
      <c r="G19" s="22">
        <v>31</v>
      </c>
      <c r="H19" s="22"/>
      <c r="I19" s="22">
        <v>53</v>
      </c>
      <c r="J19" s="22">
        <v>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84</v>
      </c>
      <c r="X19" s="22"/>
      <c r="Y19" s="22">
        <v>84</v>
      </c>
      <c r="Z19" s="23"/>
      <c r="AA19" s="20">
        <v>1296700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1149465</v>
      </c>
      <c r="D23" s="20"/>
      <c r="E23" s="21">
        <v>1133000</v>
      </c>
      <c r="F23" s="22">
        <v>1133000</v>
      </c>
      <c r="G23" s="22">
        <v>170809</v>
      </c>
      <c r="H23" s="22">
        <v>336047</v>
      </c>
      <c r="I23" s="22">
        <v>363890</v>
      </c>
      <c r="J23" s="22">
        <v>870746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870746</v>
      </c>
      <c r="X23" s="22">
        <v>189200</v>
      </c>
      <c r="Y23" s="22">
        <v>681546</v>
      </c>
      <c r="Z23" s="23">
        <v>360.22515856236788</v>
      </c>
      <c r="AA23" s="20">
        <v>1133000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52567154</v>
      </c>
      <c r="D25" s="20"/>
      <c r="E25" s="21">
        <v>53614000</v>
      </c>
      <c r="F25" s="22">
        <v>53614000</v>
      </c>
      <c r="G25" s="22">
        <v>23213849</v>
      </c>
      <c r="H25" s="22">
        <v>23392</v>
      </c>
      <c r="I25" s="22">
        <v>22867</v>
      </c>
      <c r="J25" s="22">
        <v>23260108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23260108</v>
      </c>
      <c r="X25" s="22">
        <v>20917100</v>
      </c>
      <c r="Y25" s="22">
        <v>2343008</v>
      </c>
      <c r="Z25" s="23">
        <v>11.201399811637367</v>
      </c>
      <c r="AA25" s="20">
        <v>53614000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3794080</v>
      </c>
      <c r="D30" s="20"/>
      <c r="E30" s="21">
        <v>2019900</v>
      </c>
      <c r="F30" s="22">
        <v>2019900</v>
      </c>
      <c r="G30" s="22">
        <v>168325</v>
      </c>
      <c r="H30" s="22">
        <v>168325</v>
      </c>
      <c r="I30" s="22">
        <v>168325</v>
      </c>
      <c r="J30" s="22">
        <v>504975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504975</v>
      </c>
      <c r="X30" s="22">
        <v>504900</v>
      </c>
      <c r="Y30" s="22">
        <v>75</v>
      </c>
      <c r="Z30" s="23">
        <v>1.4854426619132503E-2</v>
      </c>
      <c r="AA30" s="20">
        <v>2019900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2086536708</v>
      </c>
      <c r="D32" s="29">
        <f t="shared" ref="D32:Y32" si="0">SUM(D6:D31)</f>
        <v>0</v>
      </c>
      <c r="E32" s="30">
        <f t="shared" si="0"/>
        <v>2600886100</v>
      </c>
      <c r="F32" s="31">
        <f t="shared" si="0"/>
        <v>2600886100</v>
      </c>
      <c r="G32" s="31">
        <f t="shared" si="0"/>
        <v>206272367</v>
      </c>
      <c r="H32" s="31">
        <f t="shared" si="0"/>
        <v>246107669</v>
      </c>
      <c r="I32" s="31">
        <f t="shared" si="0"/>
        <v>238036385</v>
      </c>
      <c r="J32" s="31">
        <f t="shared" si="0"/>
        <v>690416421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690416421</v>
      </c>
      <c r="X32" s="31">
        <f t="shared" si="0"/>
        <v>703790200</v>
      </c>
      <c r="Y32" s="31">
        <f t="shared" si="0"/>
        <v>-13373779</v>
      </c>
      <c r="Z32" s="32">
        <f>+IF(X32&lt;&gt;0,+(Y32/X32)*100,0)</f>
        <v>-1.9002508133816014</v>
      </c>
      <c r="AA32" s="29">
        <f>SUM(AA6:AA31)</f>
        <v>2600886100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95900674</v>
      </c>
      <c r="D34" s="20"/>
      <c r="E34" s="21">
        <v>104884600</v>
      </c>
      <c r="F34" s="22">
        <v>104884600</v>
      </c>
      <c r="G34" s="22">
        <v>7374391</v>
      </c>
      <c r="H34" s="22">
        <v>7455887</v>
      </c>
      <c r="I34" s="22">
        <v>7257747</v>
      </c>
      <c r="J34" s="22">
        <v>22088025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22088025</v>
      </c>
      <c r="X34" s="22">
        <v>18068400</v>
      </c>
      <c r="Y34" s="22">
        <v>4019625</v>
      </c>
      <c r="Z34" s="23">
        <v>22.246712492528392</v>
      </c>
      <c r="AA34" s="20">
        <v>104884600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1528529014</v>
      </c>
      <c r="D36" s="20"/>
      <c r="E36" s="21">
        <v>1802030900</v>
      </c>
      <c r="F36" s="22">
        <v>1802030900</v>
      </c>
      <c r="G36" s="22">
        <v>234568192</v>
      </c>
      <c r="H36" s="22">
        <v>197926394</v>
      </c>
      <c r="I36" s="22">
        <v>117849072</v>
      </c>
      <c r="J36" s="22">
        <v>550343658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550343658</v>
      </c>
      <c r="X36" s="22">
        <v>523101400</v>
      </c>
      <c r="Y36" s="22">
        <v>27242258</v>
      </c>
      <c r="Z36" s="23">
        <v>5.2078350392486046</v>
      </c>
      <c r="AA36" s="20">
        <v>1802030900</v>
      </c>
    </row>
    <row r="37" spans="1:27" ht="13.5" x14ac:dyDescent="0.25">
      <c r="A37" s="19" t="s">
        <v>63</v>
      </c>
      <c r="B37" s="15" t="s">
        <v>32</v>
      </c>
      <c r="C37" s="20">
        <v>26198039</v>
      </c>
      <c r="D37" s="20"/>
      <c r="E37" s="21">
        <v>27064500</v>
      </c>
      <c r="F37" s="22">
        <v>27064500</v>
      </c>
      <c r="G37" s="22">
        <v>1699320</v>
      </c>
      <c r="H37" s="22">
        <v>974601</v>
      </c>
      <c r="I37" s="22">
        <v>3790843</v>
      </c>
      <c r="J37" s="22">
        <v>6464764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6464764</v>
      </c>
      <c r="X37" s="22">
        <v>2258400</v>
      </c>
      <c r="Y37" s="22">
        <v>4206364</v>
      </c>
      <c r="Z37" s="23">
        <v>186.25416223875311</v>
      </c>
      <c r="AA37" s="20">
        <v>27064500</v>
      </c>
    </row>
    <row r="38" spans="1:27" ht="13.5" x14ac:dyDescent="0.25">
      <c r="A38" s="19" t="s">
        <v>64</v>
      </c>
      <c r="B38" s="15" t="s">
        <v>32</v>
      </c>
      <c r="C38" s="20">
        <v>8782609</v>
      </c>
      <c r="D38" s="20"/>
      <c r="E38" s="21">
        <v>177997600</v>
      </c>
      <c r="F38" s="22">
        <v>177997600</v>
      </c>
      <c r="G38" s="22"/>
      <c r="H38" s="22">
        <v>25796754</v>
      </c>
      <c r="I38" s="22">
        <v>12898377</v>
      </c>
      <c r="J38" s="22">
        <v>38695131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38695131</v>
      </c>
      <c r="X38" s="22">
        <v>44499300</v>
      </c>
      <c r="Y38" s="22">
        <v>-5804169</v>
      </c>
      <c r="Z38" s="23">
        <v>-13.043281579710243</v>
      </c>
      <c r="AA38" s="20">
        <v>177997600</v>
      </c>
    </row>
    <row r="39" spans="1:27" ht="13.5" x14ac:dyDescent="0.25">
      <c r="A39" s="19" t="s">
        <v>65</v>
      </c>
      <c r="B39" s="15" t="s">
        <v>32</v>
      </c>
      <c r="C39" s="20">
        <v>26432241</v>
      </c>
      <c r="D39" s="20"/>
      <c r="E39" s="21">
        <v>24894300</v>
      </c>
      <c r="F39" s="22">
        <v>24894300</v>
      </c>
      <c r="G39" s="22">
        <v>2074524</v>
      </c>
      <c r="H39" s="22">
        <v>2074524</v>
      </c>
      <c r="I39" s="22">
        <v>2963228</v>
      </c>
      <c r="J39" s="22">
        <v>7112276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7112276</v>
      </c>
      <c r="X39" s="22">
        <v>5884000</v>
      </c>
      <c r="Y39" s="22">
        <v>1228276</v>
      </c>
      <c r="Z39" s="23">
        <v>20.874847042828009</v>
      </c>
      <c r="AA39" s="20">
        <v>24894300</v>
      </c>
    </row>
    <row r="40" spans="1:27" ht="13.5" x14ac:dyDescent="0.25">
      <c r="A40" s="19" t="s">
        <v>40</v>
      </c>
      <c r="B40" s="15" t="s">
        <v>32</v>
      </c>
      <c r="C40" s="20">
        <v>50702199</v>
      </c>
      <c r="D40" s="20"/>
      <c r="E40" s="21">
        <v>56974100</v>
      </c>
      <c r="F40" s="22">
        <v>56974100</v>
      </c>
      <c r="G40" s="22">
        <v>5134973</v>
      </c>
      <c r="H40" s="22">
        <v>4779216</v>
      </c>
      <c r="I40" s="22">
        <v>4700140</v>
      </c>
      <c r="J40" s="22">
        <v>14614329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14614329</v>
      </c>
      <c r="X40" s="22">
        <v>11296800</v>
      </c>
      <c r="Y40" s="22">
        <v>3317529</v>
      </c>
      <c r="Z40" s="23">
        <v>29.366980029742933</v>
      </c>
      <c r="AA40" s="20">
        <v>56974100</v>
      </c>
    </row>
    <row r="41" spans="1:27" ht="13.5" x14ac:dyDescent="0.25">
      <c r="A41" s="19" t="s">
        <v>66</v>
      </c>
      <c r="B41" s="15" t="s">
        <v>32</v>
      </c>
      <c r="C41" s="20">
        <v>39289867</v>
      </c>
      <c r="D41" s="20"/>
      <c r="E41" s="21">
        <v>46696200</v>
      </c>
      <c r="F41" s="22">
        <v>46696200</v>
      </c>
      <c r="G41" s="22">
        <v>2984171</v>
      </c>
      <c r="H41" s="22">
        <v>4079826</v>
      </c>
      <c r="I41" s="22">
        <v>2579254</v>
      </c>
      <c r="J41" s="22">
        <v>9643251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9643251</v>
      </c>
      <c r="X41" s="22">
        <v>9095700</v>
      </c>
      <c r="Y41" s="22">
        <v>547551</v>
      </c>
      <c r="Z41" s="23">
        <v>6.0198885187506184</v>
      </c>
      <c r="AA41" s="20">
        <v>46696200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1615309</v>
      </c>
      <c r="D43" s="20"/>
      <c r="E43" s="21"/>
      <c r="F43" s="22"/>
      <c r="G43" s="22">
        <v>3936</v>
      </c>
      <c r="H43" s="22">
        <v>3774</v>
      </c>
      <c r="I43" s="22">
        <v>4899</v>
      </c>
      <c r="J43" s="22">
        <v>12609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12609</v>
      </c>
      <c r="X43" s="22"/>
      <c r="Y43" s="22">
        <v>12609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27920695</v>
      </c>
      <c r="D44" s="20"/>
      <c r="E44" s="21">
        <v>32933600</v>
      </c>
      <c r="F44" s="22">
        <v>32933600</v>
      </c>
      <c r="G44" s="22">
        <v>2356512</v>
      </c>
      <c r="H44" s="22">
        <v>3494294</v>
      </c>
      <c r="I44" s="22">
        <v>3556074</v>
      </c>
      <c r="J44" s="22">
        <v>9406880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9406880</v>
      </c>
      <c r="X44" s="22">
        <v>5163000</v>
      </c>
      <c r="Y44" s="22">
        <v>4243880</v>
      </c>
      <c r="Z44" s="23">
        <v>82.197946930079411</v>
      </c>
      <c r="AA44" s="20">
        <v>32933600</v>
      </c>
    </row>
    <row r="45" spans="1:27" ht="13.5" x14ac:dyDescent="0.25">
      <c r="A45" s="19" t="s">
        <v>70</v>
      </c>
      <c r="B45" s="15" t="s">
        <v>32</v>
      </c>
      <c r="C45" s="20">
        <v>5827955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1811198602</v>
      </c>
      <c r="D47" s="29">
        <f t="shared" ref="D47:Y47" si="1">SUM(D34:D46)</f>
        <v>0</v>
      </c>
      <c r="E47" s="30">
        <f t="shared" si="1"/>
        <v>2273475800</v>
      </c>
      <c r="F47" s="31">
        <f t="shared" si="1"/>
        <v>2273475800</v>
      </c>
      <c r="G47" s="31">
        <f t="shared" si="1"/>
        <v>256196019</v>
      </c>
      <c r="H47" s="31">
        <f t="shared" si="1"/>
        <v>246585270</v>
      </c>
      <c r="I47" s="31">
        <f t="shared" si="1"/>
        <v>155599634</v>
      </c>
      <c r="J47" s="31">
        <f t="shared" si="1"/>
        <v>658380923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658380923</v>
      </c>
      <c r="X47" s="31">
        <f t="shared" si="1"/>
        <v>619367000</v>
      </c>
      <c r="Y47" s="31">
        <f t="shared" si="1"/>
        <v>39013923</v>
      </c>
      <c r="Z47" s="32">
        <f>+IF(X47&lt;&gt;0,+(Y47/X47)*100,0)</f>
        <v>6.2989993008991441</v>
      </c>
      <c r="AA47" s="29">
        <f>SUM(AA34:AA46)</f>
        <v>2273475800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275338106</v>
      </c>
      <c r="D48" s="39">
        <f t="shared" si="2"/>
        <v>0</v>
      </c>
      <c r="E48" s="40">
        <f t="shared" si="2"/>
        <v>327410300</v>
      </c>
      <c r="F48" s="41">
        <f t="shared" si="2"/>
        <v>327410300</v>
      </c>
      <c r="G48" s="41">
        <f t="shared" si="2"/>
        <v>-49923652</v>
      </c>
      <c r="H48" s="41">
        <f t="shared" si="2"/>
        <v>-477601</v>
      </c>
      <c r="I48" s="41">
        <f t="shared" si="2"/>
        <v>82436751</v>
      </c>
      <c r="J48" s="41">
        <f t="shared" si="2"/>
        <v>32035498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32035498</v>
      </c>
      <c r="X48" s="41">
        <f t="shared" si="2"/>
        <v>84423200</v>
      </c>
      <c r="Y48" s="41">
        <f t="shared" si="2"/>
        <v>-52387702</v>
      </c>
      <c r="Z48" s="42">
        <f>+IF(X48&lt;&gt;0,+(Y48/X48)*100,0)</f>
        <v>-62.053679557278095</v>
      </c>
      <c r="AA48" s="39">
        <f>+AA32-AA47</f>
        <v>327410300</v>
      </c>
    </row>
    <row r="49" spans="1:27" ht="25.5" x14ac:dyDescent="0.25">
      <c r="A49" s="43" t="s">
        <v>74</v>
      </c>
      <c r="B49" s="15" t="s">
        <v>32</v>
      </c>
      <c r="C49" s="20">
        <v>26288444</v>
      </c>
      <c r="D49" s="20"/>
      <c r="E49" s="21">
        <v>25185000</v>
      </c>
      <c r="F49" s="22">
        <v>25185000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15960900</v>
      </c>
      <c r="Y49" s="22">
        <v>-15960900</v>
      </c>
      <c r="Z49" s="23">
        <v>-100</v>
      </c>
      <c r="AA49" s="20">
        <v>25185000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301626550</v>
      </c>
      <c r="D51" s="48">
        <f t="shared" si="3"/>
        <v>0</v>
      </c>
      <c r="E51" s="49">
        <f t="shared" si="3"/>
        <v>352595300</v>
      </c>
      <c r="F51" s="50">
        <f t="shared" si="3"/>
        <v>352595300</v>
      </c>
      <c r="G51" s="50">
        <f t="shared" si="3"/>
        <v>-49923652</v>
      </c>
      <c r="H51" s="50">
        <f t="shared" si="3"/>
        <v>-477601</v>
      </c>
      <c r="I51" s="50">
        <f t="shared" si="3"/>
        <v>82436751</v>
      </c>
      <c r="J51" s="50">
        <f t="shared" si="3"/>
        <v>32035498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32035498</v>
      </c>
      <c r="X51" s="50">
        <f t="shared" si="3"/>
        <v>100384100</v>
      </c>
      <c r="Y51" s="50">
        <f t="shared" si="3"/>
        <v>-68348602</v>
      </c>
      <c r="Z51" s="51">
        <f>+IF(X51&lt;&gt;0,+(Y51/X51)*100,0)</f>
        <v>-68.08707952753474</v>
      </c>
      <c r="AA51" s="48">
        <f>SUM(AA48:AA50)</f>
        <v>352595300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301626550</v>
      </c>
      <c r="D53" s="54">
        <f>+D51-D52</f>
        <v>0</v>
      </c>
      <c r="E53" s="55">
        <f t="shared" si="4"/>
        <v>352595300</v>
      </c>
      <c r="F53" s="56">
        <f t="shared" si="4"/>
        <v>352595300</v>
      </c>
      <c r="G53" s="56">
        <f t="shared" si="4"/>
        <v>-49923652</v>
      </c>
      <c r="H53" s="56">
        <f t="shared" si="4"/>
        <v>-477601</v>
      </c>
      <c r="I53" s="56">
        <f t="shared" si="4"/>
        <v>82436751</v>
      </c>
      <c r="J53" s="56">
        <f t="shared" si="4"/>
        <v>32035498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32035498</v>
      </c>
      <c r="X53" s="56">
        <f t="shared" si="4"/>
        <v>100384100</v>
      </c>
      <c r="Y53" s="56">
        <f t="shared" si="4"/>
        <v>-68348602</v>
      </c>
      <c r="Z53" s="57">
        <f>+IF(X53&lt;&gt;0,+(Y53/X53)*100,0)</f>
        <v>-68.08707952753474</v>
      </c>
      <c r="AA53" s="54">
        <f>+AA51-AA52</f>
        <v>352595300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301626550</v>
      </c>
      <c r="D56" s="48">
        <f>SUM(D53:D55)</f>
        <v>0</v>
      </c>
      <c r="E56" s="49">
        <f t="shared" si="5"/>
        <v>352595300</v>
      </c>
      <c r="F56" s="50">
        <f t="shared" si="5"/>
        <v>352595300</v>
      </c>
      <c r="G56" s="50">
        <f t="shared" si="5"/>
        <v>-49923652</v>
      </c>
      <c r="H56" s="50">
        <f t="shared" si="5"/>
        <v>-477601</v>
      </c>
      <c r="I56" s="50">
        <f t="shared" si="5"/>
        <v>82436751</v>
      </c>
      <c r="J56" s="50">
        <f t="shared" si="5"/>
        <v>32035498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32035498</v>
      </c>
      <c r="X56" s="50">
        <f t="shared" si="5"/>
        <v>100384100</v>
      </c>
      <c r="Y56" s="50">
        <f t="shared" si="5"/>
        <v>-68348602</v>
      </c>
      <c r="Z56" s="51">
        <f>+IF(X56&lt;&gt;0,+(Y56/X56)*100,0)</f>
        <v>-68.08707952753474</v>
      </c>
      <c r="AA56" s="48">
        <f>SUM(AA53:AA55)</f>
        <v>352595300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301626550</v>
      </c>
      <c r="D59" s="65">
        <f>SUM(D56:D58)</f>
        <v>0</v>
      </c>
      <c r="E59" s="66">
        <f t="shared" si="6"/>
        <v>352595300</v>
      </c>
      <c r="F59" s="67">
        <f t="shared" si="6"/>
        <v>352595300</v>
      </c>
      <c r="G59" s="67">
        <f t="shared" si="6"/>
        <v>-49923652</v>
      </c>
      <c r="H59" s="67">
        <f t="shared" si="6"/>
        <v>-477601</v>
      </c>
      <c r="I59" s="67">
        <f t="shared" si="6"/>
        <v>82436751</v>
      </c>
      <c r="J59" s="67">
        <f t="shared" si="6"/>
        <v>32035498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32035498</v>
      </c>
      <c r="X59" s="67">
        <f t="shared" si="6"/>
        <v>100384100</v>
      </c>
      <c r="Y59" s="67">
        <f t="shared" si="6"/>
        <v>-68348602</v>
      </c>
      <c r="Z59" s="68">
        <f>+IF(X59&lt;&gt;0,+(Y59/X59)*100,0)</f>
        <v>-68.08707952753474</v>
      </c>
      <c r="AA59" s="65">
        <f>SUM(AA56:AA58)</f>
        <v>352595300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1368902845</v>
      </c>
      <c r="D6" s="20"/>
      <c r="E6" s="21">
        <v>1984454694</v>
      </c>
      <c r="F6" s="22">
        <v>1984454694</v>
      </c>
      <c r="G6" s="22">
        <v>137240635</v>
      </c>
      <c r="H6" s="22">
        <v>105910916</v>
      </c>
      <c r="I6" s="22">
        <v>120396745</v>
      </c>
      <c r="J6" s="22">
        <v>363548296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363548296</v>
      </c>
      <c r="X6" s="22">
        <v>496113699</v>
      </c>
      <c r="Y6" s="22">
        <v>-132565403</v>
      </c>
      <c r="Z6" s="23">
        <v>-26.720770514341307</v>
      </c>
      <c r="AA6" s="20">
        <v>1984454694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22927826</v>
      </c>
      <c r="D13" s="20"/>
      <c r="E13" s="21">
        <v>47179087</v>
      </c>
      <c r="F13" s="22">
        <v>38178832</v>
      </c>
      <c r="G13" s="22">
        <v>1844731</v>
      </c>
      <c r="H13" s="22">
        <v>1833971</v>
      </c>
      <c r="I13" s="22">
        <v>1898540</v>
      </c>
      <c r="J13" s="22">
        <v>5577242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5577242</v>
      </c>
      <c r="X13" s="22">
        <v>10158367</v>
      </c>
      <c r="Y13" s="22">
        <v>-4581125</v>
      </c>
      <c r="Z13" s="23">
        <v>-45.09706136822976</v>
      </c>
      <c r="AA13" s="20">
        <v>38178832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6630</v>
      </c>
      <c r="F19" s="22">
        <v>6630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1665</v>
      </c>
      <c r="Y19" s="22">
        <v>-1665</v>
      </c>
      <c r="Z19" s="23">
        <v>-100</v>
      </c>
      <c r="AA19" s="20">
        <v>6630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6941897</v>
      </c>
      <c r="D23" s="20"/>
      <c r="E23" s="21">
        <v>7819442</v>
      </c>
      <c r="F23" s="22">
        <v>7819442</v>
      </c>
      <c r="G23" s="22">
        <v>253582</v>
      </c>
      <c r="H23" s="22">
        <v>1535513</v>
      </c>
      <c r="I23" s="22">
        <v>985837</v>
      </c>
      <c r="J23" s="22">
        <v>2774932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2774932</v>
      </c>
      <c r="X23" s="22">
        <v>1954863</v>
      </c>
      <c r="Y23" s="22">
        <v>820069</v>
      </c>
      <c r="Z23" s="23">
        <v>41.950203160016841</v>
      </c>
      <c r="AA23" s="20">
        <v>7819442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190502</v>
      </c>
      <c r="F25" s="22">
        <v>190502</v>
      </c>
      <c r="G25" s="22">
        <v>19598</v>
      </c>
      <c r="H25" s="22">
        <v>16660</v>
      </c>
      <c r="I25" s="22">
        <v>16497</v>
      </c>
      <c r="J25" s="22">
        <v>52755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52755</v>
      </c>
      <c r="X25" s="22">
        <v>47625</v>
      </c>
      <c r="Y25" s="22">
        <v>5130</v>
      </c>
      <c r="Z25" s="23">
        <v>10.771653543307087</v>
      </c>
      <c r="AA25" s="20">
        <v>190502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1398772568</v>
      </c>
      <c r="D32" s="29">
        <f t="shared" ref="D32:Y32" si="0">SUM(D6:D31)</f>
        <v>0</v>
      </c>
      <c r="E32" s="30">
        <f t="shared" si="0"/>
        <v>2039650355</v>
      </c>
      <c r="F32" s="31">
        <f t="shared" si="0"/>
        <v>2030650100</v>
      </c>
      <c r="G32" s="31">
        <f t="shared" si="0"/>
        <v>139358546</v>
      </c>
      <c r="H32" s="31">
        <f t="shared" si="0"/>
        <v>109297060</v>
      </c>
      <c r="I32" s="31">
        <f t="shared" si="0"/>
        <v>123297619</v>
      </c>
      <c r="J32" s="31">
        <f t="shared" si="0"/>
        <v>371953225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371953225</v>
      </c>
      <c r="X32" s="31">
        <f t="shared" si="0"/>
        <v>508276219</v>
      </c>
      <c r="Y32" s="31">
        <f t="shared" si="0"/>
        <v>-136322994</v>
      </c>
      <c r="Z32" s="32">
        <f>+IF(X32&lt;&gt;0,+(Y32/X32)*100,0)</f>
        <v>-26.820651626827342</v>
      </c>
      <c r="AA32" s="29">
        <f>SUM(AA6:AA31)</f>
        <v>2030650100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96256338</v>
      </c>
      <c r="D34" s="20"/>
      <c r="E34" s="21">
        <v>114681761</v>
      </c>
      <c r="F34" s="22">
        <v>114681761</v>
      </c>
      <c r="G34" s="22">
        <v>7687070</v>
      </c>
      <c r="H34" s="22">
        <v>7151139</v>
      </c>
      <c r="I34" s="22">
        <v>6903534</v>
      </c>
      <c r="J34" s="22">
        <v>21741743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21741743</v>
      </c>
      <c r="X34" s="22">
        <v>28670439</v>
      </c>
      <c r="Y34" s="22">
        <v>-6928696</v>
      </c>
      <c r="Z34" s="23">
        <v>-24.166689599695353</v>
      </c>
      <c r="AA34" s="20">
        <v>114681761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1018199332</v>
      </c>
      <c r="D36" s="20"/>
      <c r="E36" s="21">
        <v>1303666190</v>
      </c>
      <c r="F36" s="22">
        <v>1303666190</v>
      </c>
      <c r="G36" s="22">
        <v>141470229</v>
      </c>
      <c r="H36" s="22">
        <v>139807985</v>
      </c>
      <c r="I36" s="22">
        <v>97907211</v>
      </c>
      <c r="J36" s="22">
        <v>379185425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379185425</v>
      </c>
      <c r="X36" s="22">
        <v>325916547</v>
      </c>
      <c r="Y36" s="22">
        <v>53268878</v>
      </c>
      <c r="Z36" s="23">
        <v>16.344330623998665</v>
      </c>
      <c r="AA36" s="20">
        <v>1303666190</v>
      </c>
    </row>
    <row r="37" spans="1:27" ht="13.5" x14ac:dyDescent="0.25">
      <c r="A37" s="19" t="s">
        <v>63</v>
      </c>
      <c r="B37" s="15" t="s">
        <v>32</v>
      </c>
      <c r="C37" s="20">
        <v>22841812</v>
      </c>
      <c r="D37" s="20"/>
      <c r="E37" s="21">
        <v>23944867</v>
      </c>
      <c r="F37" s="22">
        <v>23944867</v>
      </c>
      <c r="G37" s="22">
        <v>989376</v>
      </c>
      <c r="H37" s="22">
        <v>862937</v>
      </c>
      <c r="I37" s="22">
        <v>958616</v>
      </c>
      <c r="J37" s="22">
        <v>2810929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2810929</v>
      </c>
      <c r="X37" s="22">
        <v>5986224</v>
      </c>
      <c r="Y37" s="22">
        <v>-3175295</v>
      </c>
      <c r="Z37" s="23">
        <v>-53.043370912949463</v>
      </c>
      <c r="AA37" s="20">
        <v>23944867</v>
      </c>
    </row>
    <row r="38" spans="1:27" ht="13.5" x14ac:dyDescent="0.25">
      <c r="A38" s="19" t="s">
        <v>64</v>
      </c>
      <c r="B38" s="15" t="s">
        <v>32</v>
      </c>
      <c r="C38" s="20">
        <v>32332133</v>
      </c>
      <c r="D38" s="20"/>
      <c r="E38" s="21">
        <v>95934605</v>
      </c>
      <c r="F38" s="22">
        <v>95934605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23983650</v>
      </c>
      <c r="Y38" s="22">
        <v>-23983650</v>
      </c>
      <c r="Z38" s="23">
        <v>-100</v>
      </c>
      <c r="AA38" s="20">
        <v>95934605</v>
      </c>
    </row>
    <row r="39" spans="1:27" ht="13.5" x14ac:dyDescent="0.25">
      <c r="A39" s="19" t="s">
        <v>65</v>
      </c>
      <c r="B39" s="15" t="s">
        <v>32</v>
      </c>
      <c r="C39" s="20">
        <v>63703165</v>
      </c>
      <c r="D39" s="20"/>
      <c r="E39" s="21">
        <v>16858246</v>
      </c>
      <c r="F39" s="22">
        <v>16858246</v>
      </c>
      <c r="G39" s="22"/>
      <c r="H39" s="22"/>
      <c r="I39" s="22">
        <v>16639551</v>
      </c>
      <c r="J39" s="22">
        <v>16639551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16639551</v>
      </c>
      <c r="X39" s="22">
        <v>4214559</v>
      </c>
      <c r="Y39" s="22">
        <v>12424992</v>
      </c>
      <c r="Z39" s="23">
        <v>294.81120088721025</v>
      </c>
      <c r="AA39" s="20">
        <v>16858246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25761320</v>
      </c>
      <c r="D41" s="20"/>
      <c r="E41" s="21">
        <v>55279280</v>
      </c>
      <c r="F41" s="22">
        <v>55279280</v>
      </c>
      <c r="G41" s="22">
        <v>386420</v>
      </c>
      <c r="H41" s="22">
        <v>952182</v>
      </c>
      <c r="I41" s="22">
        <v>235258</v>
      </c>
      <c r="J41" s="22">
        <v>1573860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1573860</v>
      </c>
      <c r="X41" s="22">
        <v>13819821</v>
      </c>
      <c r="Y41" s="22">
        <v>-12245961</v>
      </c>
      <c r="Z41" s="23">
        <v>-88.611574636169308</v>
      </c>
      <c r="AA41" s="20">
        <v>55279280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3111825</v>
      </c>
      <c r="Y43" s="22">
        <v>-3111825</v>
      </c>
      <c r="Z43" s="23">
        <v>-100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23537366</v>
      </c>
      <c r="D44" s="20"/>
      <c r="E44" s="21">
        <v>28325466</v>
      </c>
      <c r="F44" s="22">
        <v>28325466</v>
      </c>
      <c r="G44" s="22">
        <v>1644167</v>
      </c>
      <c r="H44" s="22">
        <v>1813677</v>
      </c>
      <c r="I44" s="22">
        <v>1736412</v>
      </c>
      <c r="J44" s="22">
        <v>5194256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5194256</v>
      </c>
      <c r="X44" s="22">
        <v>7081350</v>
      </c>
      <c r="Y44" s="22">
        <v>-1887094</v>
      </c>
      <c r="Z44" s="23">
        <v>-26.648788719665035</v>
      </c>
      <c r="AA44" s="20">
        <v>28325466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1282631466</v>
      </c>
      <c r="D47" s="29">
        <f t="shared" ref="D47:Y47" si="1">SUM(D34:D46)</f>
        <v>0</v>
      </c>
      <c r="E47" s="30">
        <f t="shared" si="1"/>
        <v>1651137716</v>
      </c>
      <c r="F47" s="31">
        <f t="shared" si="1"/>
        <v>1651137716</v>
      </c>
      <c r="G47" s="31">
        <f t="shared" si="1"/>
        <v>152177262</v>
      </c>
      <c r="H47" s="31">
        <f t="shared" si="1"/>
        <v>150587920</v>
      </c>
      <c r="I47" s="31">
        <f t="shared" si="1"/>
        <v>124380582</v>
      </c>
      <c r="J47" s="31">
        <f t="shared" si="1"/>
        <v>427145764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427145764</v>
      </c>
      <c r="X47" s="31">
        <f t="shared" si="1"/>
        <v>412784415</v>
      </c>
      <c r="Y47" s="31">
        <f t="shared" si="1"/>
        <v>14361349</v>
      </c>
      <c r="Z47" s="32">
        <f>+IF(X47&lt;&gt;0,+(Y47/X47)*100,0)</f>
        <v>3.4791403158958891</v>
      </c>
      <c r="AA47" s="29">
        <f>SUM(AA34:AA46)</f>
        <v>1651137716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116141102</v>
      </c>
      <c r="D48" s="39">
        <f t="shared" si="2"/>
        <v>0</v>
      </c>
      <c r="E48" s="40">
        <f t="shared" si="2"/>
        <v>388512639</v>
      </c>
      <c r="F48" s="41">
        <f t="shared" si="2"/>
        <v>379512384</v>
      </c>
      <c r="G48" s="41">
        <f t="shared" si="2"/>
        <v>-12818716</v>
      </c>
      <c r="H48" s="41">
        <f t="shared" si="2"/>
        <v>-41290860</v>
      </c>
      <c r="I48" s="41">
        <f t="shared" si="2"/>
        <v>-1082963</v>
      </c>
      <c r="J48" s="41">
        <f t="shared" si="2"/>
        <v>-55192539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-55192539</v>
      </c>
      <c r="X48" s="41">
        <f t="shared" si="2"/>
        <v>95491804</v>
      </c>
      <c r="Y48" s="41">
        <f t="shared" si="2"/>
        <v>-150684343</v>
      </c>
      <c r="Z48" s="42">
        <f>+IF(X48&lt;&gt;0,+(Y48/X48)*100,0)</f>
        <v>-157.79819491105226</v>
      </c>
      <c r="AA48" s="39">
        <f>+AA32-AA47</f>
        <v>379512384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12573000</v>
      </c>
      <c r="F49" s="22">
        <v>12573000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3143250</v>
      </c>
      <c r="Y49" s="22">
        <v>-3143250</v>
      </c>
      <c r="Z49" s="23">
        <v>-100</v>
      </c>
      <c r="AA49" s="20">
        <v>12573000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116141102</v>
      </c>
      <c r="D51" s="48">
        <f t="shared" si="3"/>
        <v>0</v>
      </c>
      <c r="E51" s="49">
        <f t="shared" si="3"/>
        <v>401085639</v>
      </c>
      <c r="F51" s="50">
        <f t="shared" si="3"/>
        <v>392085384</v>
      </c>
      <c r="G51" s="50">
        <f t="shared" si="3"/>
        <v>-12818716</v>
      </c>
      <c r="H51" s="50">
        <f t="shared" si="3"/>
        <v>-41290860</v>
      </c>
      <c r="I51" s="50">
        <f t="shared" si="3"/>
        <v>-1082963</v>
      </c>
      <c r="J51" s="50">
        <f t="shared" si="3"/>
        <v>-55192539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-55192539</v>
      </c>
      <c r="X51" s="50">
        <f t="shared" si="3"/>
        <v>98635054</v>
      </c>
      <c r="Y51" s="50">
        <f t="shared" si="3"/>
        <v>-153827593</v>
      </c>
      <c r="Z51" s="51">
        <f>+IF(X51&lt;&gt;0,+(Y51/X51)*100,0)</f>
        <v>-155.9563124485135</v>
      </c>
      <c r="AA51" s="48">
        <f>SUM(AA48:AA50)</f>
        <v>392085384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116141102</v>
      </c>
      <c r="D53" s="54">
        <f>+D51-D52</f>
        <v>0</v>
      </c>
      <c r="E53" s="55">
        <f t="shared" si="4"/>
        <v>401085639</v>
      </c>
      <c r="F53" s="56">
        <f t="shared" si="4"/>
        <v>392085384</v>
      </c>
      <c r="G53" s="56">
        <f t="shared" si="4"/>
        <v>-12818716</v>
      </c>
      <c r="H53" s="56">
        <f t="shared" si="4"/>
        <v>-41290860</v>
      </c>
      <c r="I53" s="56">
        <f t="shared" si="4"/>
        <v>-1082963</v>
      </c>
      <c r="J53" s="56">
        <f t="shared" si="4"/>
        <v>-55192539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-55192539</v>
      </c>
      <c r="X53" s="56">
        <f t="shared" si="4"/>
        <v>98635054</v>
      </c>
      <c r="Y53" s="56">
        <f t="shared" si="4"/>
        <v>-153827593</v>
      </c>
      <c r="Z53" s="57">
        <f>+IF(X53&lt;&gt;0,+(Y53/X53)*100,0)</f>
        <v>-155.9563124485135</v>
      </c>
      <c r="AA53" s="54">
        <f>+AA51-AA52</f>
        <v>392085384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116141102</v>
      </c>
      <c r="D56" s="48">
        <f>SUM(D53:D55)</f>
        <v>0</v>
      </c>
      <c r="E56" s="49">
        <f t="shared" si="5"/>
        <v>401085639</v>
      </c>
      <c r="F56" s="50">
        <f t="shared" si="5"/>
        <v>392085384</v>
      </c>
      <c r="G56" s="50">
        <f t="shared" si="5"/>
        <v>-12818716</v>
      </c>
      <c r="H56" s="50">
        <f t="shared" si="5"/>
        <v>-41290860</v>
      </c>
      <c r="I56" s="50">
        <f t="shared" si="5"/>
        <v>-1082963</v>
      </c>
      <c r="J56" s="50">
        <f t="shared" si="5"/>
        <v>-55192539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-55192539</v>
      </c>
      <c r="X56" s="50">
        <f t="shared" si="5"/>
        <v>98635054</v>
      </c>
      <c r="Y56" s="50">
        <f t="shared" si="5"/>
        <v>-153827593</v>
      </c>
      <c r="Z56" s="51">
        <f>+IF(X56&lt;&gt;0,+(Y56/X56)*100,0)</f>
        <v>-155.9563124485135</v>
      </c>
      <c r="AA56" s="48">
        <f>SUM(AA53:AA55)</f>
        <v>392085384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116141102</v>
      </c>
      <c r="D59" s="65">
        <f>SUM(D56:D58)</f>
        <v>0</v>
      </c>
      <c r="E59" s="66">
        <f t="shared" si="6"/>
        <v>401085639</v>
      </c>
      <c r="F59" s="67">
        <f t="shared" si="6"/>
        <v>392085384</v>
      </c>
      <c r="G59" s="67">
        <f t="shared" si="6"/>
        <v>-12818716</v>
      </c>
      <c r="H59" s="67">
        <f t="shared" si="6"/>
        <v>-41290860</v>
      </c>
      <c r="I59" s="67">
        <f t="shared" si="6"/>
        <v>-1082963</v>
      </c>
      <c r="J59" s="67">
        <f t="shared" si="6"/>
        <v>-55192539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-55192539</v>
      </c>
      <c r="X59" s="67">
        <f t="shared" si="6"/>
        <v>98635054</v>
      </c>
      <c r="Y59" s="67">
        <f t="shared" si="6"/>
        <v>-153827593</v>
      </c>
      <c r="Z59" s="68">
        <f>+IF(X59&lt;&gt;0,+(Y59/X59)*100,0)</f>
        <v>-155.9563124485135</v>
      </c>
      <c r="AA59" s="65">
        <f>SUM(AA56:AA58)</f>
        <v>392085384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617533143</v>
      </c>
      <c r="D6" s="20"/>
      <c r="E6" s="21">
        <v>994106651</v>
      </c>
      <c r="F6" s="22">
        <v>994106651</v>
      </c>
      <c r="G6" s="22">
        <v>113361992</v>
      </c>
      <c r="H6" s="22">
        <v>5406876</v>
      </c>
      <c r="I6" s="22">
        <v>76854317</v>
      </c>
      <c r="J6" s="22">
        <v>195623185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195623185</v>
      </c>
      <c r="X6" s="22">
        <v>248526669</v>
      </c>
      <c r="Y6" s="22">
        <v>-52903484</v>
      </c>
      <c r="Z6" s="23">
        <v>-21.286843867850656</v>
      </c>
      <c r="AA6" s="20">
        <v>994106651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237019872</v>
      </c>
      <c r="D13" s="20"/>
      <c r="E13" s="21">
        <v>55667161</v>
      </c>
      <c r="F13" s="22">
        <v>55667161</v>
      </c>
      <c r="G13" s="22">
        <v>22245708</v>
      </c>
      <c r="H13" s="22">
        <v>22657736</v>
      </c>
      <c r="I13" s="22">
        <v>19049400</v>
      </c>
      <c r="J13" s="22">
        <v>63952844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63952844</v>
      </c>
      <c r="X13" s="22">
        <v>13916790</v>
      </c>
      <c r="Y13" s="22">
        <v>50036054</v>
      </c>
      <c r="Z13" s="23">
        <v>359.53732146565409</v>
      </c>
      <c r="AA13" s="20">
        <v>55667161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124639</v>
      </c>
      <c r="F23" s="22">
        <v>124639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31161</v>
      </c>
      <c r="Y23" s="22">
        <v>-31161</v>
      </c>
      <c r="Z23" s="23">
        <v>-100</v>
      </c>
      <c r="AA23" s="20">
        <v>124639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402679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854955694</v>
      </c>
      <c r="D32" s="29">
        <f t="shared" ref="D32:Y32" si="0">SUM(D6:D31)</f>
        <v>0</v>
      </c>
      <c r="E32" s="30">
        <f t="shared" si="0"/>
        <v>1049898451</v>
      </c>
      <c r="F32" s="31">
        <f t="shared" si="0"/>
        <v>1049898451</v>
      </c>
      <c r="G32" s="31">
        <f t="shared" si="0"/>
        <v>135607700</v>
      </c>
      <c r="H32" s="31">
        <f t="shared" si="0"/>
        <v>28064612</v>
      </c>
      <c r="I32" s="31">
        <f t="shared" si="0"/>
        <v>95903717</v>
      </c>
      <c r="J32" s="31">
        <f t="shared" si="0"/>
        <v>259576029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259576029</v>
      </c>
      <c r="X32" s="31">
        <f t="shared" si="0"/>
        <v>262474620</v>
      </c>
      <c r="Y32" s="31">
        <f t="shared" si="0"/>
        <v>-2898591</v>
      </c>
      <c r="Z32" s="32">
        <f>+IF(X32&lt;&gt;0,+(Y32/X32)*100,0)</f>
        <v>-1.1043319159772476</v>
      </c>
      <c r="AA32" s="29">
        <f>SUM(AA6:AA31)</f>
        <v>1049898451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53299896</v>
      </c>
      <c r="D34" s="20"/>
      <c r="E34" s="21">
        <v>41295270</v>
      </c>
      <c r="F34" s="22">
        <v>41295270</v>
      </c>
      <c r="G34" s="22"/>
      <c r="H34" s="22">
        <v>10913425</v>
      </c>
      <c r="I34" s="22">
        <v>5762779</v>
      </c>
      <c r="J34" s="22">
        <v>16676204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16676204</v>
      </c>
      <c r="X34" s="22">
        <v>10323825</v>
      </c>
      <c r="Y34" s="22">
        <v>6352379</v>
      </c>
      <c r="Z34" s="23">
        <v>61.531254162095927</v>
      </c>
      <c r="AA34" s="20">
        <v>41295270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1025059402</v>
      </c>
      <c r="D36" s="20"/>
      <c r="E36" s="21">
        <v>853967088</v>
      </c>
      <c r="F36" s="22">
        <v>853967088</v>
      </c>
      <c r="G36" s="22">
        <v>154020673</v>
      </c>
      <c r="H36" s="22">
        <v>159444231</v>
      </c>
      <c r="I36" s="22">
        <v>122357607</v>
      </c>
      <c r="J36" s="22">
        <v>435822511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435822511</v>
      </c>
      <c r="X36" s="22">
        <v>213491772</v>
      </c>
      <c r="Y36" s="22">
        <v>222330739</v>
      </c>
      <c r="Z36" s="23">
        <v>104.14019093906815</v>
      </c>
      <c r="AA36" s="20">
        <v>853967088</v>
      </c>
    </row>
    <row r="37" spans="1:27" ht="13.5" x14ac:dyDescent="0.25">
      <c r="A37" s="19" t="s">
        <v>63</v>
      </c>
      <c r="B37" s="15" t="s">
        <v>32</v>
      </c>
      <c r="C37" s="20">
        <v>54706639</v>
      </c>
      <c r="D37" s="20"/>
      <c r="E37" s="21">
        <v>35063539</v>
      </c>
      <c r="F37" s="22">
        <v>35063539</v>
      </c>
      <c r="G37" s="22">
        <v>25244289</v>
      </c>
      <c r="H37" s="22">
        <v>5519176</v>
      </c>
      <c r="I37" s="22">
        <v>1439298</v>
      </c>
      <c r="J37" s="22">
        <v>32202763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32202763</v>
      </c>
      <c r="X37" s="22">
        <v>8765886</v>
      </c>
      <c r="Y37" s="22">
        <v>23436877</v>
      </c>
      <c r="Z37" s="23">
        <v>267.36461094748438</v>
      </c>
      <c r="AA37" s="20">
        <v>35063539</v>
      </c>
    </row>
    <row r="38" spans="1:27" ht="13.5" x14ac:dyDescent="0.25">
      <c r="A38" s="19" t="s">
        <v>64</v>
      </c>
      <c r="B38" s="15" t="s">
        <v>32</v>
      </c>
      <c r="C38" s="20">
        <v>17715605</v>
      </c>
      <c r="D38" s="20"/>
      <c r="E38" s="21">
        <v>33477353</v>
      </c>
      <c r="F38" s="22">
        <v>33477353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8369337</v>
      </c>
      <c r="Y38" s="22">
        <v>-8369337</v>
      </c>
      <c r="Z38" s="23">
        <v>-100</v>
      </c>
      <c r="AA38" s="20">
        <v>33477353</v>
      </c>
    </row>
    <row r="39" spans="1:27" ht="13.5" x14ac:dyDescent="0.25">
      <c r="A39" s="19" t="s">
        <v>65</v>
      </c>
      <c r="B39" s="15" t="s">
        <v>32</v>
      </c>
      <c r="C39" s="20">
        <v>79338322</v>
      </c>
      <c r="D39" s="20"/>
      <c r="E39" s="21">
        <v>92740836</v>
      </c>
      <c r="F39" s="22">
        <v>92740836</v>
      </c>
      <c r="G39" s="22">
        <v>6377475</v>
      </c>
      <c r="H39" s="22">
        <v>6020855</v>
      </c>
      <c r="I39" s="22">
        <v>4849138</v>
      </c>
      <c r="J39" s="22">
        <v>17247468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17247468</v>
      </c>
      <c r="X39" s="22">
        <v>23185212</v>
      </c>
      <c r="Y39" s="22">
        <v>-5937744</v>
      </c>
      <c r="Z39" s="23">
        <v>-25.610048335982437</v>
      </c>
      <c r="AA39" s="20">
        <v>92740836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106033911</v>
      </c>
      <c r="D41" s="20"/>
      <c r="E41" s="21">
        <v>85475114</v>
      </c>
      <c r="F41" s="22">
        <v>85475114</v>
      </c>
      <c r="G41" s="22">
        <v>643729</v>
      </c>
      <c r="H41" s="22">
        <v>11637410</v>
      </c>
      <c r="I41" s="22">
        <v>8008429</v>
      </c>
      <c r="J41" s="22">
        <v>20289568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20289568</v>
      </c>
      <c r="X41" s="22">
        <v>21368772</v>
      </c>
      <c r="Y41" s="22">
        <v>-1079204</v>
      </c>
      <c r="Z41" s="23">
        <v>-5.050379123330063</v>
      </c>
      <c r="AA41" s="20">
        <v>85475114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57307835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3146901</v>
      </c>
      <c r="D44" s="20"/>
      <c r="E44" s="21">
        <v>2847240</v>
      </c>
      <c r="F44" s="22">
        <v>2847240</v>
      </c>
      <c r="G44" s="22">
        <v>2469</v>
      </c>
      <c r="H44" s="22">
        <v>115062</v>
      </c>
      <c r="I44" s="22">
        <v>91302</v>
      </c>
      <c r="J44" s="22">
        <v>208833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208833</v>
      </c>
      <c r="X44" s="22">
        <v>711810</v>
      </c>
      <c r="Y44" s="22">
        <v>-502977</v>
      </c>
      <c r="Z44" s="23">
        <v>-70.661693429426393</v>
      </c>
      <c r="AA44" s="20">
        <v>2847240</v>
      </c>
    </row>
    <row r="45" spans="1:27" ht="13.5" x14ac:dyDescent="0.25">
      <c r="A45" s="19" t="s">
        <v>70</v>
      </c>
      <c r="B45" s="15" t="s">
        <v>32</v>
      </c>
      <c r="C45" s="20">
        <v>1752804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1398361315</v>
      </c>
      <c r="D47" s="29">
        <f t="shared" ref="D47:Y47" si="1">SUM(D34:D46)</f>
        <v>0</v>
      </c>
      <c r="E47" s="30">
        <f t="shared" si="1"/>
        <v>1144866440</v>
      </c>
      <c r="F47" s="31">
        <f t="shared" si="1"/>
        <v>1144866440</v>
      </c>
      <c r="G47" s="31">
        <f t="shared" si="1"/>
        <v>186288635</v>
      </c>
      <c r="H47" s="31">
        <f t="shared" si="1"/>
        <v>193650159</v>
      </c>
      <c r="I47" s="31">
        <f t="shared" si="1"/>
        <v>142508553</v>
      </c>
      <c r="J47" s="31">
        <f t="shared" si="1"/>
        <v>522447347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522447347</v>
      </c>
      <c r="X47" s="31">
        <f t="shared" si="1"/>
        <v>286216614</v>
      </c>
      <c r="Y47" s="31">
        <f t="shared" si="1"/>
        <v>236230733</v>
      </c>
      <c r="Z47" s="32">
        <f>+IF(X47&lt;&gt;0,+(Y47/X47)*100,0)</f>
        <v>82.535646585491364</v>
      </c>
      <c r="AA47" s="29">
        <f>SUM(AA34:AA46)</f>
        <v>1144866440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-543405621</v>
      </c>
      <c r="D48" s="39">
        <f t="shared" si="2"/>
        <v>0</v>
      </c>
      <c r="E48" s="40">
        <f t="shared" si="2"/>
        <v>-94967989</v>
      </c>
      <c r="F48" s="41">
        <f t="shared" si="2"/>
        <v>-94967989</v>
      </c>
      <c r="G48" s="41">
        <f t="shared" si="2"/>
        <v>-50680935</v>
      </c>
      <c r="H48" s="41">
        <f t="shared" si="2"/>
        <v>-165585547</v>
      </c>
      <c r="I48" s="41">
        <f t="shared" si="2"/>
        <v>-46604836</v>
      </c>
      <c r="J48" s="41">
        <f t="shared" si="2"/>
        <v>-262871318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-262871318</v>
      </c>
      <c r="X48" s="41">
        <f t="shared" si="2"/>
        <v>-23741994</v>
      </c>
      <c r="Y48" s="41">
        <f t="shared" si="2"/>
        <v>-239129324</v>
      </c>
      <c r="Z48" s="42">
        <f>+IF(X48&lt;&gt;0,+(Y48/X48)*100,0)</f>
        <v>1007.199833341715</v>
      </c>
      <c r="AA48" s="39">
        <f>+AA32-AA47</f>
        <v>-94967989</v>
      </c>
    </row>
    <row r="49" spans="1:27" ht="25.5" x14ac:dyDescent="0.25">
      <c r="A49" s="43" t="s">
        <v>74</v>
      </c>
      <c r="B49" s="15" t="s">
        <v>32</v>
      </c>
      <c r="C49" s="20">
        <v>46581664</v>
      </c>
      <c r="D49" s="20"/>
      <c r="E49" s="21">
        <v>32240000</v>
      </c>
      <c r="F49" s="22">
        <v>32240000</v>
      </c>
      <c r="G49" s="22">
        <v>11648994</v>
      </c>
      <c r="H49" s="22"/>
      <c r="I49" s="22">
        <v>5038092</v>
      </c>
      <c r="J49" s="22">
        <v>16687086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16687086</v>
      </c>
      <c r="X49" s="22">
        <v>8060001</v>
      </c>
      <c r="Y49" s="22">
        <v>8627085</v>
      </c>
      <c r="Z49" s="23">
        <v>107.03578076479148</v>
      </c>
      <c r="AA49" s="20">
        <v>32240000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-496823957</v>
      </c>
      <c r="D51" s="48">
        <f t="shared" si="3"/>
        <v>0</v>
      </c>
      <c r="E51" s="49">
        <f t="shared" si="3"/>
        <v>-62727989</v>
      </c>
      <c r="F51" s="50">
        <f t="shared" si="3"/>
        <v>-62727989</v>
      </c>
      <c r="G51" s="50">
        <f t="shared" si="3"/>
        <v>-39031941</v>
      </c>
      <c r="H51" s="50">
        <f t="shared" si="3"/>
        <v>-165585547</v>
      </c>
      <c r="I51" s="50">
        <f t="shared" si="3"/>
        <v>-41566744</v>
      </c>
      <c r="J51" s="50">
        <f t="shared" si="3"/>
        <v>-246184232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-246184232</v>
      </c>
      <c r="X51" s="50">
        <f t="shared" si="3"/>
        <v>-15681993</v>
      </c>
      <c r="Y51" s="50">
        <f t="shared" si="3"/>
        <v>-230502239</v>
      </c>
      <c r="Z51" s="51">
        <f>+IF(X51&lt;&gt;0,+(Y51/X51)*100,0)</f>
        <v>1469.8529644797061</v>
      </c>
      <c r="AA51" s="48">
        <f>SUM(AA48:AA50)</f>
        <v>-62727989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-496823957</v>
      </c>
      <c r="D53" s="54">
        <f>+D51-D52</f>
        <v>0</v>
      </c>
      <c r="E53" s="55">
        <f t="shared" si="4"/>
        <v>-62727989</v>
      </c>
      <c r="F53" s="56">
        <f t="shared" si="4"/>
        <v>-62727989</v>
      </c>
      <c r="G53" s="56">
        <f t="shared" si="4"/>
        <v>-39031941</v>
      </c>
      <c r="H53" s="56">
        <f t="shared" si="4"/>
        <v>-165585547</v>
      </c>
      <c r="I53" s="56">
        <f t="shared" si="4"/>
        <v>-41566744</v>
      </c>
      <c r="J53" s="56">
        <f t="shared" si="4"/>
        <v>-246184232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-246184232</v>
      </c>
      <c r="X53" s="56">
        <f t="shared" si="4"/>
        <v>-15681993</v>
      </c>
      <c r="Y53" s="56">
        <f t="shared" si="4"/>
        <v>-230502239</v>
      </c>
      <c r="Z53" s="57">
        <f>+IF(X53&lt;&gt;0,+(Y53/X53)*100,0)</f>
        <v>1469.8529644797061</v>
      </c>
      <c r="AA53" s="54">
        <f>+AA51-AA52</f>
        <v>-62727989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-496823957</v>
      </c>
      <c r="D56" s="48">
        <f>SUM(D53:D55)</f>
        <v>0</v>
      </c>
      <c r="E56" s="49">
        <f t="shared" si="5"/>
        <v>-62727989</v>
      </c>
      <c r="F56" s="50">
        <f t="shared" si="5"/>
        <v>-62727989</v>
      </c>
      <c r="G56" s="50">
        <f t="shared" si="5"/>
        <v>-39031941</v>
      </c>
      <c r="H56" s="50">
        <f t="shared" si="5"/>
        <v>-165585547</v>
      </c>
      <c r="I56" s="50">
        <f t="shared" si="5"/>
        <v>-41566744</v>
      </c>
      <c r="J56" s="50">
        <f t="shared" si="5"/>
        <v>-246184232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-246184232</v>
      </c>
      <c r="X56" s="50">
        <f t="shared" si="5"/>
        <v>-15681993</v>
      </c>
      <c r="Y56" s="50">
        <f t="shared" si="5"/>
        <v>-230502239</v>
      </c>
      <c r="Z56" s="51">
        <f>+IF(X56&lt;&gt;0,+(Y56/X56)*100,0)</f>
        <v>1469.8529644797061</v>
      </c>
      <c r="AA56" s="48">
        <f>SUM(AA53:AA55)</f>
        <v>-62727989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-496823957</v>
      </c>
      <c r="D59" s="65">
        <f>SUM(D56:D58)</f>
        <v>0</v>
      </c>
      <c r="E59" s="66">
        <f t="shared" si="6"/>
        <v>-62727989</v>
      </c>
      <c r="F59" s="67">
        <f t="shared" si="6"/>
        <v>-62727989</v>
      </c>
      <c r="G59" s="67">
        <f t="shared" si="6"/>
        <v>-39031941</v>
      </c>
      <c r="H59" s="67">
        <f t="shared" si="6"/>
        <v>-165585547</v>
      </c>
      <c r="I59" s="67">
        <f t="shared" si="6"/>
        <v>-41566744</v>
      </c>
      <c r="J59" s="67">
        <f t="shared" si="6"/>
        <v>-246184232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-246184232</v>
      </c>
      <c r="X59" s="67">
        <f t="shared" si="6"/>
        <v>-15681993</v>
      </c>
      <c r="Y59" s="67">
        <f t="shared" si="6"/>
        <v>-230502239</v>
      </c>
      <c r="Z59" s="68">
        <f>+IF(X59&lt;&gt;0,+(Y59/X59)*100,0)</f>
        <v>1469.8529644797061</v>
      </c>
      <c r="AA59" s="65">
        <f>SUM(AA56:AA58)</f>
        <v>-62727989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1857884141</v>
      </c>
      <c r="F6" s="22">
        <v>1857884141</v>
      </c>
      <c r="G6" s="22">
        <v>147612334</v>
      </c>
      <c r="H6" s="22">
        <v>167973154</v>
      </c>
      <c r="I6" s="22">
        <v>154338980</v>
      </c>
      <c r="J6" s="22">
        <v>469924468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469924468</v>
      </c>
      <c r="X6" s="22">
        <v>464471040</v>
      </c>
      <c r="Y6" s="22">
        <v>5453428</v>
      </c>
      <c r="Z6" s="23">
        <v>1.1741158286208759</v>
      </c>
      <c r="AA6" s="20">
        <v>1857884141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77285</v>
      </c>
      <c r="X7" s="22">
        <v>88692</v>
      </c>
      <c r="Y7" s="22">
        <v>-11407</v>
      </c>
      <c r="Z7" s="23">
        <v>-12.861362918865288</v>
      </c>
      <c r="AA7" s="20">
        <v>354764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98870170</v>
      </c>
      <c r="F13" s="22">
        <v>98870170</v>
      </c>
      <c r="G13" s="22">
        <v>10097001</v>
      </c>
      <c r="H13" s="22">
        <v>9615318</v>
      </c>
      <c r="I13" s="22">
        <v>9845769</v>
      </c>
      <c r="J13" s="22">
        <v>29558088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29558088</v>
      </c>
      <c r="X13" s="22">
        <v>24717543</v>
      </c>
      <c r="Y13" s="22">
        <v>4840545</v>
      </c>
      <c r="Z13" s="23">
        <v>19.58343917920968</v>
      </c>
      <c r="AA13" s="20">
        <v>98870170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538434</v>
      </c>
      <c r="F19" s="22">
        <v>538434</v>
      </c>
      <c r="G19" s="22">
        <v>35739</v>
      </c>
      <c r="H19" s="22">
        <v>32886</v>
      </c>
      <c r="I19" s="22">
        <v>35840</v>
      </c>
      <c r="J19" s="22">
        <v>104465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104465</v>
      </c>
      <c r="X19" s="22">
        <v>134610</v>
      </c>
      <c r="Y19" s="22">
        <v>-30145</v>
      </c>
      <c r="Z19" s="23">
        <v>-22.394324344402346</v>
      </c>
      <c r="AA19" s="20">
        <v>538434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307376532</v>
      </c>
      <c r="F25" s="22">
        <v>307376532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76844133</v>
      </c>
      <c r="Y25" s="22">
        <v>-76844133</v>
      </c>
      <c r="Z25" s="23">
        <v>-100</v>
      </c>
      <c r="AA25" s="20">
        <v>307376532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2265024041</v>
      </c>
      <c r="F32" s="31">
        <f t="shared" si="0"/>
        <v>2265024041</v>
      </c>
      <c r="G32" s="31">
        <f t="shared" si="0"/>
        <v>157794126</v>
      </c>
      <c r="H32" s="31">
        <f t="shared" si="0"/>
        <v>177621358</v>
      </c>
      <c r="I32" s="31">
        <f t="shared" si="0"/>
        <v>164248822</v>
      </c>
      <c r="J32" s="31">
        <f t="shared" si="0"/>
        <v>499664306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499664306</v>
      </c>
      <c r="X32" s="31">
        <f t="shared" si="0"/>
        <v>566256018</v>
      </c>
      <c r="Y32" s="31">
        <f t="shared" si="0"/>
        <v>-66591712</v>
      </c>
      <c r="Z32" s="32">
        <f>+IF(X32&lt;&gt;0,+(Y32/X32)*100,0)</f>
        <v>-11.760000756406971</v>
      </c>
      <c r="AA32" s="29">
        <f>SUM(AA6:AA31)</f>
        <v>2265024041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179721888</v>
      </c>
      <c r="F34" s="22">
        <v>179721888</v>
      </c>
      <c r="G34" s="22">
        <v>14141801</v>
      </c>
      <c r="H34" s="22">
        <v>14217566</v>
      </c>
      <c r="I34" s="22">
        <v>14262637</v>
      </c>
      <c r="J34" s="22">
        <v>42622004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42622004</v>
      </c>
      <c r="X34" s="22">
        <v>44930475</v>
      </c>
      <c r="Y34" s="22">
        <v>-2308471</v>
      </c>
      <c r="Z34" s="23">
        <v>-5.1378735702215472</v>
      </c>
      <c r="AA34" s="20">
        <v>179721888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1669349359</v>
      </c>
      <c r="F36" s="22">
        <v>1669349359</v>
      </c>
      <c r="G36" s="22">
        <v>52892012</v>
      </c>
      <c r="H36" s="22">
        <v>493924286</v>
      </c>
      <c r="I36" s="22">
        <v>4871211</v>
      </c>
      <c r="J36" s="22">
        <v>551687509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551687509</v>
      </c>
      <c r="X36" s="22">
        <v>417337341</v>
      </c>
      <c r="Y36" s="22">
        <v>134350168</v>
      </c>
      <c r="Z36" s="23">
        <v>32.192223125320581</v>
      </c>
      <c r="AA36" s="20">
        <v>1669349359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41085200</v>
      </c>
      <c r="F37" s="22">
        <v>41085200</v>
      </c>
      <c r="G37" s="22">
        <v>1204938</v>
      </c>
      <c r="H37" s="22">
        <v>507218</v>
      </c>
      <c r="I37" s="22">
        <v>22621</v>
      </c>
      <c r="J37" s="22">
        <v>1734777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1734777</v>
      </c>
      <c r="X37" s="22">
        <v>10271301</v>
      </c>
      <c r="Y37" s="22">
        <v>-8536524</v>
      </c>
      <c r="Z37" s="23">
        <v>-83.110445307756038</v>
      </c>
      <c r="AA37" s="20">
        <v>41085200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344471035</v>
      </c>
      <c r="F38" s="22">
        <v>344471035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86117760</v>
      </c>
      <c r="Y38" s="22">
        <v>-86117760</v>
      </c>
      <c r="Z38" s="23">
        <v>-100</v>
      </c>
      <c r="AA38" s="20">
        <v>344471035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39635004</v>
      </c>
      <c r="F39" s="22">
        <v>39635004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9908751</v>
      </c>
      <c r="Y39" s="22">
        <v>-9908751</v>
      </c>
      <c r="Z39" s="23">
        <v>-100</v>
      </c>
      <c r="AA39" s="20">
        <v>39635004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115005000</v>
      </c>
      <c r="F40" s="22">
        <v>115005000</v>
      </c>
      <c r="G40" s="22"/>
      <c r="H40" s="22">
        <v>22796182</v>
      </c>
      <c r="I40" s="22">
        <v>65</v>
      </c>
      <c r="J40" s="22">
        <v>22796247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22796247</v>
      </c>
      <c r="X40" s="22">
        <v>28751250</v>
      </c>
      <c r="Y40" s="22">
        <v>-5955003</v>
      </c>
      <c r="Z40" s="23">
        <v>-20.71215338463545</v>
      </c>
      <c r="AA40" s="20">
        <v>115005000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69794164</v>
      </c>
      <c r="F41" s="22">
        <v>69794164</v>
      </c>
      <c r="G41" s="22">
        <v>596804</v>
      </c>
      <c r="H41" s="22">
        <v>6159267</v>
      </c>
      <c r="I41" s="22">
        <v>5962857</v>
      </c>
      <c r="J41" s="22">
        <v>12718928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12718928</v>
      </c>
      <c r="X41" s="22">
        <v>17448540</v>
      </c>
      <c r="Y41" s="22">
        <v>-4729612</v>
      </c>
      <c r="Z41" s="23">
        <v>-27.106061595984539</v>
      </c>
      <c r="AA41" s="20">
        <v>69794164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6571588</v>
      </c>
      <c r="F43" s="22">
        <v>6571588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1642896</v>
      </c>
      <c r="Y43" s="22">
        <v>-1642896</v>
      </c>
      <c r="Z43" s="23">
        <v>-100</v>
      </c>
      <c r="AA43" s="20">
        <v>6571588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14977114</v>
      </c>
      <c r="F44" s="22">
        <v>14977114</v>
      </c>
      <c r="G44" s="22">
        <v>7614121</v>
      </c>
      <c r="H44" s="22">
        <v>1104906</v>
      </c>
      <c r="I44" s="22">
        <v>226201</v>
      </c>
      <c r="J44" s="22">
        <v>8945228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8945228</v>
      </c>
      <c r="X44" s="22">
        <v>3744276</v>
      </c>
      <c r="Y44" s="22">
        <v>5200952</v>
      </c>
      <c r="Z44" s="23">
        <v>138.90407651572693</v>
      </c>
      <c r="AA44" s="20">
        <v>14977114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2480610352</v>
      </c>
      <c r="F47" s="31">
        <f t="shared" si="1"/>
        <v>2480610352</v>
      </c>
      <c r="G47" s="31">
        <f t="shared" si="1"/>
        <v>76449676</v>
      </c>
      <c r="H47" s="31">
        <f t="shared" si="1"/>
        <v>538709425</v>
      </c>
      <c r="I47" s="31">
        <f t="shared" si="1"/>
        <v>25345592</v>
      </c>
      <c r="J47" s="31">
        <f t="shared" si="1"/>
        <v>640504693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640504693</v>
      </c>
      <c r="X47" s="31">
        <f t="shared" si="1"/>
        <v>620152590</v>
      </c>
      <c r="Y47" s="31">
        <f t="shared" si="1"/>
        <v>20352103</v>
      </c>
      <c r="Z47" s="32">
        <f>+IF(X47&lt;&gt;0,+(Y47/X47)*100,0)</f>
        <v>3.2817895673063298</v>
      </c>
      <c r="AA47" s="29">
        <f>SUM(AA34:AA46)</f>
        <v>2480610352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-215586311</v>
      </c>
      <c r="F48" s="41">
        <f t="shared" si="2"/>
        <v>-215586311</v>
      </c>
      <c r="G48" s="41">
        <f t="shared" si="2"/>
        <v>81344450</v>
      </c>
      <c r="H48" s="41">
        <f t="shared" si="2"/>
        <v>-361088067</v>
      </c>
      <c r="I48" s="41">
        <f t="shared" si="2"/>
        <v>138903230</v>
      </c>
      <c r="J48" s="41">
        <f t="shared" si="2"/>
        <v>-140840387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-140840387</v>
      </c>
      <c r="X48" s="41">
        <f t="shared" si="2"/>
        <v>-53896572</v>
      </c>
      <c r="Y48" s="41">
        <f t="shared" si="2"/>
        <v>-86943815</v>
      </c>
      <c r="Z48" s="42">
        <f>+IF(X48&lt;&gt;0,+(Y48/X48)*100,0)</f>
        <v>161.31603880113192</v>
      </c>
      <c r="AA48" s="39">
        <f>+AA32-AA47</f>
        <v>-215586311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31185567</v>
      </c>
      <c r="F49" s="22">
        <v>31185567</v>
      </c>
      <c r="G49" s="22">
        <v>-4710101</v>
      </c>
      <c r="H49" s="22">
        <v>8909015</v>
      </c>
      <c r="I49" s="22">
        <v>74500</v>
      </c>
      <c r="J49" s="22">
        <v>4273414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4273414</v>
      </c>
      <c r="X49" s="22">
        <v>7796391</v>
      </c>
      <c r="Y49" s="22">
        <v>-3522977</v>
      </c>
      <c r="Z49" s="23">
        <v>-45.187279601548973</v>
      </c>
      <c r="AA49" s="20">
        <v>31185567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-184400744</v>
      </c>
      <c r="F51" s="50">
        <f t="shared" si="3"/>
        <v>-184400744</v>
      </c>
      <c r="G51" s="50">
        <f t="shared" si="3"/>
        <v>76634349</v>
      </c>
      <c r="H51" s="50">
        <f t="shared" si="3"/>
        <v>-352179052</v>
      </c>
      <c r="I51" s="50">
        <f t="shared" si="3"/>
        <v>138977730</v>
      </c>
      <c r="J51" s="50">
        <f t="shared" si="3"/>
        <v>-136566973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-136566973</v>
      </c>
      <c r="X51" s="50">
        <f t="shared" si="3"/>
        <v>-46100181</v>
      </c>
      <c r="Y51" s="50">
        <f t="shared" si="3"/>
        <v>-90466792</v>
      </c>
      <c r="Z51" s="51">
        <f>+IF(X51&lt;&gt;0,+(Y51/X51)*100,0)</f>
        <v>196.239559232967</v>
      </c>
      <c r="AA51" s="48">
        <f>SUM(AA48:AA50)</f>
        <v>-184400744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-184400744</v>
      </c>
      <c r="F53" s="56">
        <f t="shared" si="4"/>
        <v>-184400744</v>
      </c>
      <c r="G53" s="56">
        <f t="shared" si="4"/>
        <v>76634349</v>
      </c>
      <c r="H53" s="56">
        <f t="shared" si="4"/>
        <v>-352179052</v>
      </c>
      <c r="I53" s="56">
        <f t="shared" si="4"/>
        <v>138977730</v>
      </c>
      <c r="J53" s="56">
        <f t="shared" si="4"/>
        <v>-136566973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-136566973</v>
      </c>
      <c r="X53" s="56">
        <f t="shared" si="4"/>
        <v>-46100181</v>
      </c>
      <c r="Y53" s="56">
        <f t="shared" si="4"/>
        <v>-90466792</v>
      </c>
      <c r="Z53" s="57">
        <f>+IF(X53&lt;&gt;0,+(Y53/X53)*100,0)</f>
        <v>196.239559232967</v>
      </c>
      <c r="AA53" s="54">
        <f>+AA51-AA52</f>
        <v>-184400744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-184400744</v>
      </c>
      <c r="F56" s="50">
        <f t="shared" si="5"/>
        <v>-184400744</v>
      </c>
      <c r="G56" s="50">
        <f t="shared" si="5"/>
        <v>76634349</v>
      </c>
      <c r="H56" s="50">
        <f t="shared" si="5"/>
        <v>-352179052</v>
      </c>
      <c r="I56" s="50">
        <f t="shared" si="5"/>
        <v>138977730</v>
      </c>
      <c r="J56" s="50">
        <f t="shared" si="5"/>
        <v>-136566973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-136566973</v>
      </c>
      <c r="X56" s="50">
        <f t="shared" si="5"/>
        <v>-46100181</v>
      </c>
      <c r="Y56" s="50">
        <f t="shared" si="5"/>
        <v>-90466792</v>
      </c>
      <c r="Z56" s="51">
        <f>+IF(X56&lt;&gt;0,+(Y56/X56)*100,0)</f>
        <v>196.239559232967</v>
      </c>
      <c r="AA56" s="48">
        <f>SUM(AA53:AA55)</f>
        <v>-184400744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-184400744</v>
      </c>
      <c r="F59" s="67">
        <f t="shared" si="6"/>
        <v>-184400744</v>
      </c>
      <c r="G59" s="67">
        <f t="shared" si="6"/>
        <v>76634349</v>
      </c>
      <c r="H59" s="67">
        <f t="shared" si="6"/>
        <v>-352179052</v>
      </c>
      <c r="I59" s="67">
        <f t="shared" si="6"/>
        <v>138977730</v>
      </c>
      <c r="J59" s="67">
        <f t="shared" si="6"/>
        <v>-136566973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-136566973</v>
      </c>
      <c r="X59" s="67">
        <f t="shared" si="6"/>
        <v>-46100181</v>
      </c>
      <c r="Y59" s="67">
        <f t="shared" si="6"/>
        <v>-90466792</v>
      </c>
      <c r="Z59" s="68">
        <f>+IF(X59&lt;&gt;0,+(Y59/X59)*100,0)</f>
        <v>196.239559232967</v>
      </c>
      <c r="AA59" s="65">
        <f>SUM(AA56:AA58)</f>
        <v>-184400744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823358651</v>
      </c>
      <c r="D6" s="20"/>
      <c r="E6" s="21">
        <v>876349388</v>
      </c>
      <c r="F6" s="22">
        <v>876349388</v>
      </c>
      <c r="G6" s="22">
        <v>91883880</v>
      </c>
      <c r="H6" s="22">
        <v>89101030</v>
      </c>
      <c r="I6" s="22">
        <v>90278958</v>
      </c>
      <c r="J6" s="22">
        <v>271263868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271263868</v>
      </c>
      <c r="X6" s="22">
        <v>219087354</v>
      </c>
      <c r="Y6" s="22">
        <v>52176514</v>
      </c>
      <c r="Z6" s="23">
        <v>23.815392831847337</v>
      </c>
      <c r="AA6" s="20">
        <v>876349388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3430591</v>
      </c>
      <c r="D13" s="20"/>
      <c r="E13" s="21">
        <v>2052313</v>
      </c>
      <c r="F13" s="22">
        <v>2052313</v>
      </c>
      <c r="G13" s="22">
        <v>309694</v>
      </c>
      <c r="H13" s="22">
        <v>347246</v>
      </c>
      <c r="I13" s="22">
        <v>358341</v>
      </c>
      <c r="J13" s="22">
        <v>1015281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1015281</v>
      </c>
      <c r="X13" s="22">
        <v>513277</v>
      </c>
      <c r="Y13" s="22">
        <v>502004</v>
      </c>
      <c r="Z13" s="23">
        <v>97.803720018625413</v>
      </c>
      <c r="AA13" s="20">
        <v>2052313</v>
      </c>
    </row>
    <row r="14" spans="1:27" ht="13.5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202657</v>
      </c>
      <c r="D19" s="20"/>
      <c r="E19" s="21">
        <v>104682</v>
      </c>
      <c r="F19" s="22">
        <v>104682</v>
      </c>
      <c r="G19" s="22">
        <v>33646</v>
      </c>
      <c r="H19" s="22">
        <v>13031</v>
      </c>
      <c r="I19" s="22">
        <v>3371</v>
      </c>
      <c r="J19" s="22">
        <v>50048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50048</v>
      </c>
      <c r="X19" s="22">
        <v>26172</v>
      </c>
      <c r="Y19" s="22">
        <v>23876</v>
      </c>
      <c r="Z19" s="23">
        <v>91.227265780223149</v>
      </c>
      <c r="AA19" s="20">
        <v>104682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1566094</v>
      </c>
      <c r="D23" s="20"/>
      <c r="E23" s="21">
        <v>1587537</v>
      </c>
      <c r="F23" s="22">
        <v>1587537</v>
      </c>
      <c r="G23" s="22">
        <v>165911</v>
      </c>
      <c r="H23" s="22">
        <v>346659</v>
      </c>
      <c r="I23" s="22">
        <v>340500</v>
      </c>
      <c r="J23" s="22">
        <v>853070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853070</v>
      </c>
      <c r="X23" s="22">
        <v>396879</v>
      </c>
      <c r="Y23" s="22">
        <v>456191</v>
      </c>
      <c r="Z23" s="23">
        <v>114.94460528271841</v>
      </c>
      <c r="AA23" s="20">
        <v>1587537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20253750</v>
      </c>
      <c r="D25" s="20"/>
      <c r="E25" s="21">
        <v>18105875</v>
      </c>
      <c r="F25" s="22">
        <v>18105875</v>
      </c>
      <c r="G25" s="22">
        <v>7544102</v>
      </c>
      <c r="H25" s="22"/>
      <c r="I25" s="22"/>
      <c r="J25" s="22">
        <v>7544102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7544102</v>
      </c>
      <c r="X25" s="22">
        <v>3778146</v>
      </c>
      <c r="Y25" s="22">
        <v>3765956</v>
      </c>
      <c r="Z25" s="23">
        <v>99.677354977811873</v>
      </c>
      <c r="AA25" s="20">
        <v>18105875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5683704</v>
      </c>
      <c r="F28" s="22">
        <v>5683704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1420926</v>
      </c>
      <c r="Y28" s="22">
        <v>-1420926</v>
      </c>
      <c r="Z28" s="23">
        <v>-100</v>
      </c>
      <c r="AA28" s="20">
        <v>5683704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848899467</v>
      </c>
      <c r="D32" s="29">
        <f t="shared" ref="D32:Y32" si="0">SUM(D6:D31)</f>
        <v>0</v>
      </c>
      <c r="E32" s="30">
        <f t="shared" si="0"/>
        <v>903883499</v>
      </c>
      <c r="F32" s="31">
        <f t="shared" si="0"/>
        <v>903883499</v>
      </c>
      <c r="G32" s="31">
        <f t="shared" si="0"/>
        <v>99937233</v>
      </c>
      <c r="H32" s="31">
        <f t="shared" si="0"/>
        <v>89807966</v>
      </c>
      <c r="I32" s="31">
        <f t="shared" si="0"/>
        <v>90981170</v>
      </c>
      <c r="J32" s="31">
        <f t="shared" si="0"/>
        <v>280726369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280726369</v>
      </c>
      <c r="X32" s="31">
        <f t="shared" si="0"/>
        <v>225222754</v>
      </c>
      <c r="Y32" s="31">
        <f t="shared" si="0"/>
        <v>55503615</v>
      </c>
      <c r="Z32" s="32">
        <f>+IF(X32&lt;&gt;0,+(Y32/X32)*100,0)</f>
        <v>24.64387545851606</v>
      </c>
      <c r="AA32" s="29">
        <f>SUM(AA6:AA31)</f>
        <v>903883499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70099343</v>
      </c>
      <c r="D34" s="20"/>
      <c r="E34" s="21">
        <v>62867234</v>
      </c>
      <c r="F34" s="22">
        <v>62867234</v>
      </c>
      <c r="G34" s="22">
        <v>7119276</v>
      </c>
      <c r="H34" s="22">
        <v>4531813</v>
      </c>
      <c r="I34" s="22">
        <v>5355163</v>
      </c>
      <c r="J34" s="22">
        <v>17006252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17006252</v>
      </c>
      <c r="X34" s="22">
        <v>16351689</v>
      </c>
      <c r="Y34" s="22">
        <v>654563</v>
      </c>
      <c r="Z34" s="23">
        <v>4.0030299010701587</v>
      </c>
      <c r="AA34" s="20">
        <v>62867234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662720840</v>
      </c>
      <c r="D36" s="20"/>
      <c r="E36" s="21">
        <v>789406028</v>
      </c>
      <c r="F36" s="22">
        <v>789406028</v>
      </c>
      <c r="G36" s="22">
        <v>93384964</v>
      </c>
      <c r="H36" s="22">
        <v>99615446</v>
      </c>
      <c r="I36" s="22">
        <v>83884854</v>
      </c>
      <c r="J36" s="22">
        <v>276885264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276885264</v>
      </c>
      <c r="X36" s="22">
        <v>212658634</v>
      </c>
      <c r="Y36" s="22">
        <v>64226630</v>
      </c>
      <c r="Z36" s="23">
        <v>30.201750473013949</v>
      </c>
      <c r="AA36" s="20">
        <v>789406028</v>
      </c>
    </row>
    <row r="37" spans="1:27" ht="13.5" x14ac:dyDescent="0.25">
      <c r="A37" s="19" t="s">
        <v>63</v>
      </c>
      <c r="B37" s="15" t="s">
        <v>32</v>
      </c>
      <c r="C37" s="20">
        <v>25052863</v>
      </c>
      <c r="D37" s="20"/>
      <c r="E37" s="21">
        <v>16023896</v>
      </c>
      <c r="F37" s="22">
        <v>16023896</v>
      </c>
      <c r="G37" s="22">
        <v>2431443</v>
      </c>
      <c r="H37" s="22">
        <v>2469131</v>
      </c>
      <c r="I37" s="22">
        <v>2129590</v>
      </c>
      <c r="J37" s="22">
        <v>7030164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7030164</v>
      </c>
      <c r="X37" s="22">
        <v>13437718</v>
      </c>
      <c r="Y37" s="22">
        <v>-6407554</v>
      </c>
      <c r="Z37" s="23">
        <v>-47.683349211525353</v>
      </c>
      <c r="AA37" s="20">
        <v>16023896</v>
      </c>
    </row>
    <row r="38" spans="1:27" ht="13.5" x14ac:dyDescent="0.25">
      <c r="A38" s="19" t="s">
        <v>64</v>
      </c>
      <c r="B38" s="15" t="s">
        <v>32</v>
      </c>
      <c r="C38" s="20">
        <v>4906399</v>
      </c>
      <c r="D38" s="20"/>
      <c r="E38" s="21">
        <v>4000000</v>
      </c>
      <c r="F38" s="22">
        <v>4000000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999999</v>
      </c>
      <c r="Y38" s="22">
        <v>-999999</v>
      </c>
      <c r="Z38" s="23">
        <v>-100</v>
      </c>
      <c r="AA38" s="20">
        <v>4000000</v>
      </c>
    </row>
    <row r="39" spans="1:27" ht="13.5" x14ac:dyDescent="0.25">
      <c r="A39" s="19" t="s">
        <v>65</v>
      </c>
      <c r="B39" s="15" t="s">
        <v>32</v>
      </c>
      <c r="C39" s="20">
        <v>52650334</v>
      </c>
      <c r="D39" s="20"/>
      <c r="E39" s="21">
        <v>51511894</v>
      </c>
      <c r="F39" s="22">
        <v>51511894</v>
      </c>
      <c r="G39" s="22">
        <v>4292658</v>
      </c>
      <c r="H39" s="22">
        <v>4292658</v>
      </c>
      <c r="I39" s="22">
        <v>4292658</v>
      </c>
      <c r="J39" s="22">
        <v>12877974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12877974</v>
      </c>
      <c r="X39" s="22">
        <v>12877965</v>
      </c>
      <c r="Y39" s="22">
        <v>9</v>
      </c>
      <c r="Z39" s="23"/>
      <c r="AA39" s="20">
        <v>51511894</v>
      </c>
    </row>
    <row r="40" spans="1:27" ht="13.5" x14ac:dyDescent="0.25">
      <c r="A40" s="19" t="s">
        <v>40</v>
      </c>
      <c r="B40" s="15" t="s">
        <v>32</v>
      </c>
      <c r="C40" s="20">
        <v>34525963</v>
      </c>
      <c r="D40" s="20"/>
      <c r="E40" s="21">
        <v>38636846</v>
      </c>
      <c r="F40" s="22">
        <v>38636846</v>
      </c>
      <c r="G40" s="22">
        <v>453</v>
      </c>
      <c r="H40" s="22"/>
      <c r="I40" s="22"/>
      <c r="J40" s="22">
        <v>453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453</v>
      </c>
      <c r="X40" s="22">
        <v>5492544</v>
      </c>
      <c r="Y40" s="22">
        <v>-5492091</v>
      </c>
      <c r="Z40" s="23">
        <v>-99.991752455692662</v>
      </c>
      <c r="AA40" s="20">
        <v>38636846</v>
      </c>
    </row>
    <row r="41" spans="1:27" ht="13.5" x14ac:dyDescent="0.25">
      <c r="A41" s="19" t="s">
        <v>66</v>
      </c>
      <c r="B41" s="15" t="s">
        <v>32</v>
      </c>
      <c r="C41" s="20">
        <v>66025165</v>
      </c>
      <c r="D41" s="20"/>
      <c r="E41" s="21">
        <v>56789815</v>
      </c>
      <c r="F41" s="22">
        <v>56789815</v>
      </c>
      <c r="G41" s="22">
        <v>43262</v>
      </c>
      <c r="H41" s="22">
        <v>2364566</v>
      </c>
      <c r="I41" s="22">
        <v>2310249</v>
      </c>
      <c r="J41" s="22">
        <v>4718077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4718077</v>
      </c>
      <c r="X41" s="22">
        <v>51349281</v>
      </c>
      <c r="Y41" s="22">
        <v>-46631204</v>
      </c>
      <c r="Z41" s="23">
        <v>-90.811795397875201</v>
      </c>
      <c r="AA41" s="20">
        <v>56789815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263177</v>
      </c>
      <c r="D43" s="20"/>
      <c r="E43" s="21">
        <v>37574</v>
      </c>
      <c r="F43" s="22">
        <v>37574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37574</v>
      </c>
    </row>
    <row r="44" spans="1:27" ht="13.5" x14ac:dyDescent="0.25">
      <c r="A44" s="19" t="s">
        <v>69</v>
      </c>
      <c r="B44" s="15" t="s">
        <v>32</v>
      </c>
      <c r="C44" s="20">
        <v>31807183</v>
      </c>
      <c r="D44" s="20"/>
      <c r="E44" s="21">
        <v>35321627</v>
      </c>
      <c r="F44" s="22">
        <v>35321627</v>
      </c>
      <c r="G44" s="22">
        <v>1694811</v>
      </c>
      <c r="H44" s="22">
        <v>2658057</v>
      </c>
      <c r="I44" s="22">
        <v>2349492</v>
      </c>
      <c r="J44" s="22">
        <v>6702360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6702360</v>
      </c>
      <c r="X44" s="22">
        <v>23121201</v>
      </c>
      <c r="Y44" s="22">
        <v>-16418841</v>
      </c>
      <c r="Z44" s="23">
        <v>-71.012059451409982</v>
      </c>
      <c r="AA44" s="20">
        <v>35321627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948051267</v>
      </c>
      <c r="D47" s="29">
        <f t="shared" ref="D47:Y47" si="1">SUM(D34:D46)</f>
        <v>0</v>
      </c>
      <c r="E47" s="30">
        <f t="shared" si="1"/>
        <v>1054594914</v>
      </c>
      <c r="F47" s="31">
        <f t="shared" si="1"/>
        <v>1054594914</v>
      </c>
      <c r="G47" s="31">
        <f t="shared" si="1"/>
        <v>108966867</v>
      </c>
      <c r="H47" s="31">
        <f t="shared" si="1"/>
        <v>115931671</v>
      </c>
      <c r="I47" s="31">
        <f t="shared" si="1"/>
        <v>100322006</v>
      </c>
      <c r="J47" s="31">
        <f t="shared" si="1"/>
        <v>325220544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325220544</v>
      </c>
      <c r="X47" s="31">
        <f t="shared" si="1"/>
        <v>336289031</v>
      </c>
      <c r="Y47" s="31">
        <f t="shared" si="1"/>
        <v>-11068487</v>
      </c>
      <c r="Z47" s="32">
        <f>+IF(X47&lt;&gt;0,+(Y47/X47)*100,0)</f>
        <v>-3.2913612933155707</v>
      </c>
      <c r="AA47" s="29">
        <f>SUM(AA34:AA46)</f>
        <v>1054594914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-99151800</v>
      </c>
      <c r="D48" s="39">
        <f t="shared" si="2"/>
        <v>0</v>
      </c>
      <c r="E48" s="40">
        <f t="shared" si="2"/>
        <v>-150711415</v>
      </c>
      <c r="F48" s="41">
        <f t="shared" si="2"/>
        <v>-150711415</v>
      </c>
      <c r="G48" s="41">
        <f t="shared" si="2"/>
        <v>-9029634</v>
      </c>
      <c r="H48" s="41">
        <f t="shared" si="2"/>
        <v>-26123705</v>
      </c>
      <c r="I48" s="41">
        <f t="shared" si="2"/>
        <v>-9340836</v>
      </c>
      <c r="J48" s="41">
        <f t="shared" si="2"/>
        <v>-44494175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-44494175</v>
      </c>
      <c r="X48" s="41">
        <f t="shared" si="2"/>
        <v>-111066277</v>
      </c>
      <c r="Y48" s="41">
        <f t="shared" si="2"/>
        <v>66572102</v>
      </c>
      <c r="Z48" s="42">
        <f>+IF(X48&lt;&gt;0,+(Y48/X48)*100,0)</f>
        <v>-59.939077637400239</v>
      </c>
      <c r="AA48" s="39">
        <f>+AA32-AA47</f>
        <v>-150711415</v>
      </c>
    </row>
    <row r="49" spans="1:27" ht="25.5" x14ac:dyDescent="0.25">
      <c r="A49" s="43" t="s">
        <v>74</v>
      </c>
      <c r="B49" s="15" t="s">
        <v>32</v>
      </c>
      <c r="C49" s="20">
        <v>28049886</v>
      </c>
      <c r="D49" s="20"/>
      <c r="E49" s="21">
        <v>10959840</v>
      </c>
      <c r="F49" s="22">
        <v>10959840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4400000</v>
      </c>
      <c r="Y49" s="22">
        <v>-4400000</v>
      </c>
      <c r="Z49" s="23">
        <v>-100</v>
      </c>
      <c r="AA49" s="20">
        <v>10959840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-71101914</v>
      </c>
      <c r="D51" s="48">
        <f t="shared" si="3"/>
        <v>0</v>
      </c>
      <c r="E51" s="49">
        <f t="shared" si="3"/>
        <v>-139751575</v>
      </c>
      <c r="F51" s="50">
        <f t="shared" si="3"/>
        <v>-139751575</v>
      </c>
      <c r="G51" s="50">
        <f t="shared" si="3"/>
        <v>-9029634</v>
      </c>
      <c r="H51" s="50">
        <f t="shared" si="3"/>
        <v>-26123705</v>
      </c>
      <c r="I51" s="50">
        <f t="shared" si="3"/>
        <v>-9340836</v>
      </c>
      <c r="J51" s="50">
        <f t="shared" si="3"/>
        <v>-44494175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-44494175</v>
      </c>
      <c r="X51" s="50">
        <f t="shared" si="3"/>
        <v>-106666277</v>
      </c>
      <c r="Y51" s="50">
        <f t="shared" si="3"/>
        <v>62172102</v>
      </c>
      <c r="Z51" s="51">
        <f>+IF(X51&lt;&gt;0,+(Y51/X51)*100,0)</f>
        <v>-58.286558553084213</v>
      </c>
      <c r="AA51" s="48">
        <f>SUM(AA48:AA50)</f>
        <v>-139751575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-71101914</v>
      </c>
      <c r="D53" s="54">
        <f>+D51-D52</f>
        <v>0</v>
      </c>
      <c r="E53" s="55">
        <f t="shared" si="4"/>
        <v>-139751575</v>
      </c>
      <c r="F53" s="56">
        <f t="shared" si="4"/>
        <v>-139751575</v>
      </c>
      <c r="G53" s="56">
        <f t="shared" si="4"/>
        <v>-9029634</v>
      </c>
      <c r="H53" s="56">
        <f t="shared" si="4"/>
        <v>-26123705</v>
      </c>
      <c r="I53" s="56">
        <f t="shared" si="4"/>
        <v>-9340836</v>
      </c>
      <c r="J53" s="56">
        <f t="shared" si="4"/>
        <v>-44494175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-44494175</v>
      </c>
      <c r="X53" s="56">
        <f t="shared" si="4"/>
        <v>-106666277</v>
      </c>
      <c r="Y53" s="56">
        <f t="shared" si="4"/>
        <v>62172102</v>
      </c>
      <c r="Z53" s="57">
        <f>+IF(X53&lt;&gt;0,+(Y53/X53)*100,0)</f>
        <v>-58.286558553084213</v>
      </c>
      <c r="AA53" s="54">
        <f>+AA51-AA52</f>
        <v>-139751575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-71101914</v>
      </c>
      <c r="D56" s="48">
        <f>SUM(D53:D55)</f>
        <v>0</v>
      </c>
      <c r="E56" s="49">
        <f t="shared" si="5"/>
        <v>-139751575</v>
      </c>
      <c r="F56" s="50">
        <f t="shared" si="5"/>
        <v>-139751575</v>
      </c>
      <c r="G56" s="50">
        <f t="shared" si="5"/>
        <v>-9029634</v>
      </c>
      <c r="H56" s="50">
        <f t="shared" si="5"/>
        <v>-26123705</v>
      </c>
      <c r="I56" s="50">
        <f t="shared" si="5"/>
        <v>-9340836</v>
      </c>
      <c r="J56" s="50">
        <f t="shared" si="5"/>
        <v>-44494175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-44494175</v>
      </c>
      <c r="X56" s="50">
        <f t="shared" si="5"/>
        <v>-106666277</v>
      </c>
      <c r="Y56" s="50">
        <f t="shared" si="5"/>
        <v>62172102</v>
      </c>
      <c r="Z56" s="51">
        <f>+IF(X56&lt;&gt;0,+(Y56/X56)*100,0)</f>
        <v>-58.286558553084213</v>
      </c>
      <c r="AA56" s="48">
        <f>SUM(AA53:AA55)</f>
        <v>-139751575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-71101914</v>
      </c>
      <c r="D59" s="65">
        <f>SUM(D56:D58)</f>
        <v>0</v>
      </c>
      <c r="E59" s="66">
        <f t="shared" si="6"/>
        <v>-139751575</v>
      </c>
      <c r="F59" s="67">
        <f t="shared" si="6"/>
        <v>-139751575</v>
      </c>
      <c r="G59" s="67">
        <f t="shared" si="6"/>
        <v>-9029634</v>
      </c>
      <c r="H59" s="67">
        <f t="shared" si="6"/>
        <v>-26123705</v>
      </c>
      <c r="I59" s="67">
        <f t="shared" si="6"/>
        <v>-9340836</v>
      </c>
      <c r="J59" s="67">
        <f t="shared" si="6"/>
        <v>-44494175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-44494175</v>
      </c>
      <c r="X59" s="67">
        <f t="shared" si="6"/>
        <v>-106666277</v>
      </c>
      <c r="Y59" s="67">
        <f t="shared" si="6"/>
        <v>62172102</v>
      </c>
      <c r="Z59" s="68">
        <f>+IF(X59&lt;&gt;0,+(Y59/X59)*100,0)</f>
        <v>-58.286558553084213</v>
      </c>
      <c r="AA59" s="65">
        <f>SUM(AA56:AA58)</f>
        <v>-139751575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1443201272</v>
      </c>
      <c r="D6" s="20"/>
      <c r="E6" s="21">
        <v>1654379586</v>
      </c>
      <c r="F6" s="22">
        <v>1654379586</v>
      </c>
      <c r="G6" s="22">
        <v>131975447</v>
      </c>
      <c r="H6" s="22">
        <v>162879761</v>
      </c>
      <c r="I6" s="22">
        <v>151835814</v>
      </c>
      <c r="J6" s="22">
        <v>446691022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446691022</v>
      </c>
      <c r="X6" s="22">
        <v>413594862</v>
      </c>
      <c r="Y6" s="22">
        <v>33096160</v>
      </c>
      <c r="Z6" s="23">
        <v>8.0020723274845711</v>
      </c>
      <c r="AA6" s="20">
        <v>1654379586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12702623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2391060</v>
      </c>
      <c r="D19" s="20"/>
      <c r="E19" s="21">
        <v>566365</v>
      </c>
      <c r="F19" s="22">
        <v>566365</v>
      </c>
      <c r="G19" s="22"/>
      <c r="H19" s="22">
        <v>51509</v>
      </c>
      <c r="I19" s="22"/>
      <c r="J19" s="22">
        <v>51509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51509</v>
      </c>
      <c r="X19" s="22">
        <v>141591</v>
      </c>
      <c r="Y19" s="22">
        <v>-90082</v>
      </c>
      <c r="Z19" s="23">
        <v>-63.621275363547113</v>
      </c>
      <c r="AA19" s="20">
        <v>566365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1144213</v>
      </c>
      <c r="D23" s="20"/>
      <c r="E23" s="21">
        <v>1351535</v>
      </c>
      <c r="F23" s="22">
        <v>1351535</v>
      </c>
      <c r="G23" s="22">
        <v>-25751</v>
      </c>
      <c r="H23" s="22">
        <v>150</v>
      </c>
      <c r="I23" s="22">
        <v>-2320</v>
      </c>
      <c r="J23" s="22">
        <v>-27921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-27921</v>
      </c>
      <c r="X23" s="22">
        <v>337881</v>
      </c>
      <c r="Y23" s="22">
        <v>-365802</v>
      </c>
      <c r="Z23" s="23">
        <v>-108.26356024754278</v>
      </c>
      <c r="AA23" s="20">
        <v>1351535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215948549</v>
      </c>
      <c r="D25" s="20"/>
      <c r="E25" s="21">
        <v>237540761</v>
      </c>
      <c r="F25" s="22">
        <v>237540761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59385183</v>
      </c>
      <c r="Y25" s="22">
        <v>-59385183</v>
      </c>
      <c r="Z25" s="23">
        <v>-100</v>
      </c>
      <c r="AA25" s="20">
        <v>237540761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1675387717</v>
      </c>
      <c r="D32" s="29">
        <f t="shared" ref="D32:Y32" si="0">SUM(D6:D31)</f>
        <v>0</v>
      </c>
      <c r="E32" s="30">
        <f t="shared" si="0"/>
        <v>1893838247</v>
      </c>
      <c r="F32" s="31">
        <f t="shared" si="0"/>
        <v>1893838247</v>
      </c>
      <c r="G32" s="31">
        <f t="shared" si="0"/>
        <v>131949696</v>
      </c>
      <c r="H32" s="31">
        <f t="shared" si="0"/>
        <v>162931420</v>
      </c>
      <c r="I32" s="31">
        <f t="shared" si="0"/>
        <v>151833494</v>
      </c>
      <c r="J32" s="31">
        <f t="shared" si="0"/>
        <v>446714610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446714610</v>
      </c>
      <c r="X32" s="31">
        <f t="shared" si="0"/>
        <v>473459517</v>
      </c>
      <c r="Y32" s="31">
        <f t="shared" si="0"/>
        <v>-26744907</v>
      </c>
      <c r="Z32" s="32">
        <f>+IF(X32&lt;&gt;0,+(Y32/X32)*100,0)</f>
        <v>-5.6488265711638448</v>
      </c>
      <c r="AA32" s="29">
        <f>SUM(AA6:AA31)</f>
        <v>1893838247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75286078</v>
      </c>
      <c r="D34" s="20"/>
      <c r="E34" s="21">
        <v>77405122</v>
      </c>
      <c r="F34" s="22">
        <v>77405122</v>
      </c>
      <c r="G34" s="22">
        <v>7098043</v>
      </c>
      <c r="H34" s="22">
        <v>5805709</v>
      </c>
      <c r="I34" s="22">
        <v>6646788</v>
      </c>
      <c r="J34" s="22">
        <v>19550540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19550540</v>
      </c>
      <c r="X34" s="22">
        <v>19351353</v>
      </c>
      <c r="Y34" s="22">
        <v>199187</v>
      </c>
      <c r="Z34" s="23">
        <v>1.0293182083960744</v>
      </c>
      <c r="AA34" s="20">
        <v>77405122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1323436972</v>
      </c>
      <c r="D36" s="20"/>
      <c r="E36" s="21">
        <v>1460900931</v>
      </c>
      <c r="F36" s="22">
        <v>1460900931</v>
      </c>
      <c r="G36" s="22">
        <v>161145955</v>
      </c>
      <c r="H36" s="22">
        <v>178695619</v>
      </c>
      <c r="I36" s="22">
        <v>113587331</v>
      </c>
      <c r="J36" s="22">
        <v>453428905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453428905</v>
      </c>
      <c r="X36" s="22">
        <v>365225235</v>
      </c>
      <c r="Y36" s="22">
        <v>88203670</v>
      </c>
      <c r="Z36" s="23">
        <v>24.150486206135234</v>
      </c>
      <c r="AA36" s="20">
        <v>1460900931</v>
      </c>
    </row>
    <row r="37" spans="1:27" ht="13.5" x14ac:dyDescent="0.25">
      <c r="A37" s="19" t="s">
        <v>63</v>
      </c>
      <c r="B37" s="15" t="s">
        <v>32</v>
      </c>
      <c r="C37" s="20">
        <v>16693695</v>
      </c>
      <c r="D37" s="20"/>
      <c r="E37" s="21">
        <v>24114492</v>
      </c>
      <c r="F37" s="22">
        <v>24114492</v>
      </c>
      <c r="G37" s="22">
        <v>1474497</v>
      </c>
      <c r="H37" s="22">
        <v>1697607</v>
      </c>
      <c r="I37" s="22">
        <v>2269000</v>
      </c>
      <c r="J37" s="22">
        <v>5441104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5441104</v>
      </c>
      <c r="X37" s="22">
        <v>6028641</v>
      </c>
      <c r="Y37" s="22">
        <v>-587537</v>
      </c>
      <c r="Z37" s="23">
        <v>-9.745761938718859</v>
      </c>
      <c r="AA37" s="20">
        <v>24114492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52053318</v>
      </c>
      <c r="D39" s="20"/>
      <c r="E39" s="21">
        <v>53358828</v>
      </c>
      <c r="F39" s="22">
        <v>53358828</v>
      </c>
      <c r="G39" s="22"/>
      <c r="H39" s="22">
        <v>8718763</v>
      </c>
      <c r="I39" s="22">
        <v>4359381</v>
      </c>
      <c r="J39" s="22">
        <v>13078144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13078144</v>
      </c>
      <c r="X39" s="22">
        <v>13339707</v>
      </c>
      <c r="Y39" s="22">
        <v>-261563</v>
      </c>
      <c r="Z39" s="23">
        <v>-1.9607851956568463</v>
      </c>
      <c r="AA39" s="20">
        <v>53358828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79121157</v>
      </c>
      <c r="D41" s="20"/>
      <c r="E41" s="21">
        <v>36575698</v>
      </c>
      <c r="F41" s="22">
        <v>36575698</v>
      </c>
      <c r="G41" s="22"/>
      <c r="H41" s="22">
        <v>4171587</v>
      </c>
      <c r="I41" s="22">
        <v>1193740</v>
      </c>
      <c r="J41" s="22">
        <v>5365327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5365327</v>
      </c>
      <c r="X41" s="22">
        <v>9143931</v>
      </c>
      <c r="Y41" s="22">
        <v>-3778604</v>
      </c>
      <c r="Z41" s="23">
        <v>-41.323627660794905</v>
      </c>
      <c r="AA41" s="20">
        <v>36575698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4883534</v>
      </c>
      <c r="D43" s="20"/>
      <c r="E43" s="21">
        <v>1637877</v>
      </c>
      <c r="F43" s="22">
        <v>1637877</v>
      </c>
      <c r="G43" s="22">
        <v>22815</v>
      </c>
      <c r="H43" s="22">
        <v>8129</v>
      </c>
      <c r="I43" s="22">
        <v>268</v>
      </c>
      <c r="J43" s="22">
        <v>31212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31212</v>
      </c>
      <c r="X43" s="22">
        <v>409470</v>
      </c>
      <c r="Y43" s="22">
        <v>-378258</v>
      </c>
      <c r="Z43" s="23">
        <v>-92.377463550443252</v>
      </c>
      <c r="AA43" s="20">
        <v>1637877</v>
      </c>
    </row>
    <row r="44" spans="1:27" ht="13.5" x14ac:dyDescent="0.25">
      <c r="A44" s="19" t="s">
        <v>69</v>
      </c>
      <c r="B44" s="15" t="s">
        <v>32</v>
      </c>
      <c r="C44" s="20">
        <v>26180051</v>
      </c>
      <c r="D44" s="20"/>
      <c r="E44" s="21">
        <v>5287369</v>
      </c>
      <c r="F44" s="22">
        <v>5287369</v>
      </c>
      <c r="G44" s="22">
        <v>903300</v>
      </c>
      <c r="H44" s="22">
        <v>962911</v>
      </c>
      <c r="I44" s="22">
        <v>960585</v>
      </c>
      <c r="J44" s="22">
        <v>2826796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2826796</v>
      </c>
      <c r="X44" s="22">
        <v>1321857</v>
      </c>
      <c r="Y44" s="22">
        <v>1504939</v>
      </c>
      <c r="Z44" s="23">
        <v>113.85036354159337</v>
      </c>
      <c r="AA44" s="20">
        <v>5287369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1577654805</v>
      </c>
      <c r="D47" s="29">
        <f t="shared" ref="D47:Y47" si="1">SUM(D34:D46)</f>
        <v>0</v>
      </c>
      <c r="E47" s="30">
        <f t="shared" si="1"/>
        <v>1659280317</v>
      </c>
      <c r="F47" s="31">
        <f t="shared" si="1"/>
        <v>1659280317</v>
      </c>
      <c r="G47" s="31">
        <f t="shared" si="1"/>
        <v>170644610</v>
      </c>
      <c r="H47" s="31">
        <f t="shared" si="1"/>
        <v>200060325</v>
      </c>
      <c r="I47" s="31">
        <f t="shared" si="1"/>
        <v>129017093</v>
      </c>
      <c r="J47" s="31">
        <f t="shared" si="1"/>
        <v>499722028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499722028</v>
      </c>
      <c r="X47" s="31">
        <f t="shared" si="1"/>
        <v>414820194</v>
      </c>
      <c r="Y47" s="31">
        <f t="shared" si="1"/>
        <v>84901834</v>
      </c>
      <c r="Z47" s="32">
        <f>+IF(X47&lt;&gt;0,+(Y47/X47)*100,0)</f>
        <v>20.467140999408528</v>
      </c>
      <c r="AA47" s="29">
        <f>SUM(AA34:AA46)</f>
        <v>1659280317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97732912</v>
      </c>
      <c r="D48" s="39">
        <f t="shared" si="2"/>
        <v>0</v>
      </c>
      <c r="E48" s="40">
        <f t="shared" si="2"/>
        <v>234557930</v>
      </c>
      <c r="F48" s="41">
        <f t="shared" si="2"/>
        <v>234557930</v>
      </c>
      <c r="G48" s="41">
        <f t="shared" si="2"/>
        <v>-38694914</v>
      </c>
      <c r="H48" s="41">
        <f t="shared" si="2"/>
        <v>-37128905</v>
      </c>
      <c r="I48" s="41">
        <f t="shared" si="2"/>
        <v>22816401</v>
      </c>
      <c r="J48" s="41">
        <f t="shared" si="2"/>
        <v>-53007418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-53007418</v>
      </c>
      <c r="X48" s="41">
        <f t="shared" si="2"/>
        <v>58639323</v>
      </c>
      <c r="Y48" s="41">
        <f t="shared" si="2"/>
        <v>-111646741</v>
      </c>
      <c r="Z48" s="42">
        <f>+IF(X48&lt;&gt;0,+(Y48/X48)*100,0)</f>
        <v>-190.39568550271292</v>
      </c>
      <c r="AA48" s="39">
        <f>+AA32-AA47</f>
        <v>234557930</v>
      </c>
    </row>
    <row r="49" spans="1:27" ht="25.5" x14ac:dyDescent="0.25">
      <c r="A49" s="43" t="s">
        <v>74</v>
      </c>
      <c r="B49" s="15" t="s">
        <v>32</v>
      </c>
      <c r="C49" s="20">
        <v>30000002</v>
      </c>
      <c r="D49" s="20"/>
      <c r="E49" s="21">
        <v>42765000</v>
      </c>
      <c r="F49" s="22">
        <v>42765000</v>
      </c>
      <c r="G49" s="22"/>
      <c r="H49" s="22">
        <v>6793952</v>
      </c>
      <c r="I49" s="22"/>
      <c r="J49" s="22">
        <v>6793952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6793952</v>
      </c>
      <c r="X49" s="22">
        <v>10691247</v>
      </c>
      <c r="Y49" s="22">
        <v>-3897295</v>
      </c>
      <c r="Z49" s="23">
        <v>-36.453137786452785</v>
      </c>
      <c r="AA49" s="20">
        <v>42765000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127732914</v>
      </c>
      <c r="D51" s="48">
        <f t="shared" si="3"/>
        <v>0</v>
      </c>
      <c r="E51" s="49">
        <f t="shared" si="3"/>
        <v>277322930</v>
      </c>
      <c r="F51" s="50">
        <f t="shared" si="3"/>
        <v>277322930</v>
      </c>
      <c r="G51" s="50">
        <f t="shared" si="3"/>
        <v>-38694914</v>
      </c>
      <c r="H51" s="50">
        <f t="shared" si="3"/>
        <v>-30334953</v>
      </c>
      <c r="I51" s="50">
        <f t="shared" si="3"/>
        <v>22816401</v>
      </c>
      <c r="J51" s="50">
        <f t="shared" si="3"/>
        <v>-46213466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-46213466</v>
      </c>
      <c r="X51" s="50">
        <f t="shared" si="3"/>
        <v>69330570</v>
      </c>
      <c r="Y51" s="50">
        <f t="shared" si="3"/>
        <v>-115544036</v>
      </c>
      <c r="Z51" s="51">
        <f>+IF(X51&lt;&gt;0,+(Y51/X51)*100,0)</f>
        <v>-166.65669415381987</v>
      </c>
      <c r="AA51" s="48">
        <f>SUM(AA48:AA50)</f>
        <v>277322930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127732914</v>
      </c>
      <c r="D53" s="54">
        <f>+D51-D52</f>
        <v>0</v>
      </c>
      <c r="E53" s="55">
        <f t="shared" si="4"/>
        <v>277322930</v>
      </c>
      <c r="F53" s="56">
        <f t="shared" si="4"/>
        <v>277322930</v>
      </c>
      <c r="G53" s="56">
        <f t="shared" si="4"/>
        <v>-38694914</v>
      </c>
      <c r="H53" s="56">
        <f t="shared" si="4"/>
        <v>-30334953</v>
      </c>
      <c r="I53" s="56">
        <f t="shared" si="4"/>
        <v>22816401</v>
      </c>
      <c r="J53" s="56">
        <f t="shared" si="4"/>
        <v>-46213466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-46213466</v>
      </c>
      <c r="X53" s="56">
        <f t="shared" si="4"/>
        <v>69330570</v>
      </c>
      <c r="Y53" s="56">
        <f t="shared" si="4"/>
        <v>-115544036</v>
      </c>
      <c r="Z53" s="57">
        <f>+IF(X53&lt;&gt;0,+(Y53/X53)*100,0)</f>
        <v>-166.65669415381987</v>
      </c>
      <c r="AA53" s="54">
        <f>+AA51-AA52</f>
        <v>277322930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127732914</v>
      </c>
      <c r="D56" s="48">
        <f>SUM(D53:D55)</f>
        <v>0</v>
      </c>
      <c r="E56" s="49">
        <f t="shared" si="5"/>
        <v>277322930</v>
      </c>
      <c r="F56" s="50">
        <f t="shared" si="5"/>
        <v>277322930</v>
      </c>
      <c r="G56" s="50">
        <f t="shared" si="5"/>
        <v>-38694914</v>
      </c>
      <c r="H56" s="50">
        <f t="shared" si="5"/>
        <v>-30334953</v>
      </c>
      <c r="I56" s="50">
        <f t="shared" si="5"/>
        <v>22816401</v>
      </c>
      <c r="J56" s="50">
        <f t="shared" si="5"/>
        <v>-46213466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-46213466</v>
      </c>
      <c r="X56" s="50">
        <f t="shared" si="5"/>
        <v>69330570</v>
      </c>
      <c r="Y56" s="50">
        <f t="shared" si="5"/>
        <v>-115544036</v>
      </c>
      <c r="Z56" s="51">
        <f>+IF(X56&lt;&gt;0,+(Y56/X56)*100,0)</f>
        <v>-166.65669415381987</v>
      </c>
      <c r="AA56" s="48">
        <f>SUM(AA53:AA55)</f>
        <v>277322930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127732914</v>
      </c>
      <c r="D59" s="65">
        <f>SUM(D56:D58)</f>
        <v>0</v>
      </c>
      <c r="E59" s="66">
        <f t="shared" si="6"/>
        <v>277322930</v>
      </c>
      <c r="F59" s="67">
        <f t="shared" si="6"/>
        <v>277322930</v>
      </c>
      <c r="G59" s="67">
        <f t="shared" si="6"/>
        <v>-38694914</v>
      </c>
      <c r="H59" s="67">
        <f t="shared" si="6"/>
        <v>-30334953</v>
      </c>
      <c r="I59" s="67">
        <f t="shared" si="6"/>
        <v>22816401</v>
      </c>
      <c r="J59" s="67">
        <f t="shared" si="6"/>
        <v>-46213466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-46213466</v>
      </c>
      <c r="X59" s="67">
        <f t="shared" si="6"/>
        <v>69330570</v>
      </c>
      <c r="Y59" s="67">
        <f t="shared" si="6"/>
        <v>-115544036</v>
      </c>
      <c r="Z59" s="68">
        <f>+IF(X59&lt;&gt;0,+(Y59/X59)*100,0)</f>
        <v>-166.65669415381987</v>
      </c>
      <c r="AA59" s="65">
        <f>SUM(AA56:AA58)</f>
        <v>277322930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886091723</v>
      </c>
      <c r="D6" s="20"/>
      <c r="E6" s="21">
        <v>1099199207</v>
      </c>
      <c r="F6" s="22">
        <v>1099199207</v>
      </c>
      <c r="G6" s="22">
        <v>97458847</v>
      </c>
      <c r="H6" s="22">
        <v>94939478</v>
      </c>
      <c r="I6" s="22">
        <v>80822897</v>
      </c>
      <c r="J6" s="22">
        <v>273221222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273221222</v>
      </c>
      <c r="X6" s="22">
        <v>274799787</v>
      </c>
      <c r="Y6" s="22">
        <v>-1578565</v>
      </c>
      <c r="Z6" s="23">
        <v>-0.57444185719110474</v>
      </c>
      <c r="AA6" s="20">
        <v>1099199207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22505723</v>
      </c>
      <c r="D13" s="20"/>
      <c r="E13" s="21">
        <v>19100000</v>
      </c>
      <c r="F13" s="22">
        <v>19100000</v>
      </c>
      <c r="G13" s="22">
        <v>1821055</v>
      </c>
      <c r="H13" s="22">
        <v>1723989</v>
      </c>
      <c r="I13" s="22">
        <v>1835955</v>
      </c>
      <c r="J13" s="22">
        <v>5380999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5380999</v>
      </c>
      <c r="X13" s="22">
        <v>4774998</v>
      </c>
      <c r="Y13" s="22">
        <v>606001</v>
      </c>
      <c r="Z13" s="23">
        <v>12.691125734502926</v>
      </c>
      <c r="AA13" s="20">
        <v>19100000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60287</v>
      </c>
      <c r="H26" s="22">
        <v>61271</v>
      </c>
      <c r="I26" s="22">
        <v>62959</v>
      </c>
      <c r="J26" s="22">
        <v>184517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184517</v>
      </c>
      <c r="X26" s="22"/>
      <c r="Y26" s="22">
        <v>184517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44274785</v>
      </c>
      <c r="D28" s="20"/>
      <c r="E28" s="21">
        <v>46000000</v>
      </c>
      <c r="F28" s="22">
        <v>46000000</v>
      </c>
      <c r="G28" s="22">
        <v>4389788</v>
      </c>
      <c r="H28" s="22">
        <v>4408377</v>
      </c>
      <c r="I28" s="22">
        <v>4453885</v>
      </c>
      <c r="J28" s="22">
        <v>13252050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13252050</v>
      </c>
      <c r="X28" s="22">
        <v>11499999</v>
      </c>
      <c r="Y28" s="22">
        <v>1752051</v>
      </c>
      <c r="Z28" s="23">
        <v>15.235227411758906</v>
      </c>
      <c r="AA28" s="20">
        <v>46000000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952872231</v>
      </c>
      <c r="D32" s="29">
        <f t="shared" ref="D32:Y32" si="0">SUM(D6:D31)</f>
        <v>0</v>
      </c>
      <c r="E32" s="30">
        <f t="shared" si="0"/>
        <v>1164299207</v>
      </c>
      <c r="F32" s="31">
        <f t="shared" si="0"/>
        <v>1164299207</v>
      </c>
      <c r="G32" s="31">
        <f t="shared" si="0"/>
        <v>103729977</v>
      </c>
      <c r="H32" s="31">
        <f t="shared" si="0"/>
        <v>101133115</v>
      </c>
      <c r="I32" s="31">
        <f t="shared" si="0"/>
        <v>87175696</v>
      </c>
      <c r="J32" s="31">
        <f t="shared" si="0"/>
        <v>292038788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292038788</v>
      </c>
      <c r="X32" s="31">
        <f t="shared" si="0"/>
        <v>291074784</v>
      </c>
      <c r="Y32" s="31">
        <f t="shared" si="0"/>
        <v>964004</v>
      </c>
      <c r="Z32" s="32">
        <f>+IF(X32&lt;&gt;0,+(Y32/X32)*100,0)</f>
        <v>0.33118774039870108</v>
      </c>
      <c r="AA32" s="29">
        <f>SUM(AA6:AA31)</f>
        <v>1164299207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59829787</v>
      </c>
      <c r="D34" s="20"/>
      <c r="E34" s="21">
        <v>63371844</v>
      </c>
      <c r="F34" s="22">
        <v>63371844</v>
      </c>
      <c r="G34" s="22">
        <v>4479667</v>
      </c>
      <c r="H34" s="22">
        <v>4145424</v>
      </c>
      <c r="I34" s="22">
        <v>4723548</v>
      </c>
      <c r="J34" s="22">
        <v>13348639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13348639</v>
      </c>
      <c r="X34" s="22">
        <v>15842997</v>
      </c>
      <c r="Y34" s="22">
        <v>-2494358</v>
      </c>
      <c r="Z34" s="23">
        <v>-15.744230715943456</v>
      </c>
      <c r="AA34" s="20">
        <v>63371844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787457231</v>
      </c>
      <c r="D36" s="20"/>
      <c r="E36" s="21">
        <v>897300000</v>
      </c>
      <c r="F36" s="22">
        <v>897300000</v>
      </c>
      <c r="G36" s="22"/>
      <c r="H36" s="22">
        <v>70320227</v>
      </c>
      <c r="I36" s="22">
        <v>169678237</v>
      </c>
      <c r="J36" s="22">
        <v>239998464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239998464</v>
      </c>
      <c r="X36" s="22">
        <v>290061000</v>
      </c>
      <c r="Y36" s="22">
        <v>-50062536</v>
      </c>
      <c r="Z36" s="23">
        <v>-17.259313041049985</v>
      </c>
      <c r="AA36" s="20">
        <v>897300000</v>
      </c>
    </row>
    <row r="37" spans="1:27" ht="13.5" x14ac:dyDescent="0.25">
      <c r="A37" s="19" t="s">
        <v>63</v>
      </c>
      <c r="B37" s="15" t="s">
        <v>32</v>
      </c>
      <c r="C37" s="20">
        <v>31778280</v>
      </c>
      <c r="D37" s="20"/>
      <c r="E37" s="21">
        <v>51537000</v>
      </c>
      <c r="F37" s="22">
        <v>51537000</v>
      </c>
      <c r="G37" s="22">
        <v>2594885</v>
      </c>
      <c r="H37" s="22">
        <v>4743340</v>
      </c>
      <c r="I37" s="22">
        <v>1910725</v>
      </c>
      <c r="J37" s="22">
        <v>9248950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9248950</v>
      </c>
      <c r="X37" s="22">
        <v>12884304</v>
      </c>
      <c r="Y37" s="22">
        <v>-3635354</v>
      </c>
      <c r="Z37" s="23">
        <v>-28.215369646664655</v>
      </c>
      <c r="AA37" s="20">
        <v>51537000</v>
      </c>
    </row>
    <row r="38" spans="1:27" ht="13.5" x14ac:dyDescent="0.25">
      <c r="A38" s="19" t="s">
        <v>64</v>
      </c>
      <c r="B38" s="15" t="s">
        <v>32</v>
      </c>
      <c r="C38" s="20">
        <v>81000000</v>
      </c>
      <c r="D38" s="20"/>
      <c r="E38" s="21">
        <v>81000000</v>
      </c>
      <c r="F38" s="22">
        <v>81000000</v>
      </c>
      <c r="G38" s="22"/>
      <c r="H38" s="22"/>
      <c r="I38" s="22">
        <v>20250000</v>
      </c>
      <c r="J38" s="22">
        <v>20250000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20250000</v>
      </c>
      <c r="X38" s="22">
        <v>20250000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7178756</v>
      </c>
      <c r="D39" s="20"/>
      <c r="E39" s="21">
        <v>9000000</v>
      </c>
      <c r="F39" s="22">
        <v>9000000</v>
      </c>
      <c r="G39" s="22"/>
      <c r="H39" s="22"/>
      <c r="I39" s="22">
        <v>2250000</v>
      </c>
      <c r="J39" s="22">
        <v>2250000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2250000</v>
      </c>
      <c r="X39" s="22">
        <v>2250000</v>
      </c>
      <c r="Y39" s="22"/>
      <c r="Z39" s="23"/>
      <c r="AA39" s="20">
        <v>9000000</v>
      </c>
    </row>
    <row r="40" spans="1:27" ht="13.5" x14ac:dyDescent="0.25">
      <c r="A40" s="19" t="s">
        <v>40</v>
      </c>
      <c r="B40" s="15" t="s">
        <v>32</v>
      </c>
      <c r="C40" s="20">
        <v>25409749</v>
      </c>
      <c r="D40" s="20"/>
      <c r="E40" s="21">
        <v>12518644</v>
      </c>
      <c r="F40" s="22">
        <v>12518644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3129663</v>
      </c>
      <c r="Y40" s="22">
        <v>-3129663</v>
      </c>
      <c r="Z40" s="23">
        <v>-100</v>
      </c>
      <c r="AA40" s="20">
        <v>12518644</v>
      </c>
    </row>
    <row r="41" spans="1:27" ht="13.5" x14ac:dyDescent="0.25">
      <c r="A41" s="19" t="s">
        <v>66</v>
      </c>
      <c r="B41" s="15" t="s">
        <v>32</v>
      </c>
      <c r="C41" s="20">
        <v>15683524</v>
      </c>
      <c r="D41" s="20"/>
      <c r="E41" s="21">
        <v>22270000</v>
      </c>
      <c r="F41" s="22">
        <v>22270000</v>
      </c>
      <c r="G41" s="22"/>
      <c r="H41" s="22">
        <v>4423028</v>
      </c>
      <c r="I41" s="22">
        <v>3362986</v>
      </c>
      <c r="J41" s="22">
        <v>7786014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7786014</v>
      </c>
      <c r="X41" s="22">
        <v>5567508</v>
      </c>
      <c r="Y41" s="22">
        <v>2218506</v>
      </c>
      <c r="Z41" s="23">
        <v>39.847378755450372</v>
      </c>
      <c r="AA41" s="20">
        <v>22270000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2526948</v>
      </c>
      <c r="D44" s="20"/>
      <c r="E44" s="21">
        <v>2853837</v>
      </c>
      <c r="F44" s="22">
        <v>2853837</v>
      </c>
      <c r="G44" s="22">
        <v>17236</v>
      </c>
      <c r="H44" s="22">
        <v>318125</v>
      </c>
      <c r="I44" s="22">
        <v>113657</v>
      </c>
      <c r="J44" s="22">
        <v>449018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449018</v>
      </c>
      <c r="X44" s="22">
        <v>713490</v>
      </c>
      <c r="Y44" s="22">
        <v>-264472</v>
      </c>
      <c r="Z44" s="23">
        <v>-37.06737305358169</v>
      </c>
      <c r="AA44" s="20">
        <v>2853837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1010864275</v>
      </c>
      <c r="D47" s="29">
        <f t="shared" ref="D47:Y47" si="1">SUM(D34:D46)</f>
        <v>0</v>
      </c>
      <c r="E47" s="30">
        <f t="shared" si="1"/>
        <v>1139851325</v>
      </c>
      <c r="F47" s="31">
        <f t="shared" si="1"/>
        <v>1139851325</v>
      </c>
      <c r="G47" s="31">
        <f t="shared" si="1"/>
        <v>7091788</v>
      </c>
      <c r="H47" s="31">
        <f t="shared" si="1"/>
        <v>83950144</v>
      </c>
      <c r="I47" s="31">
        <f t="shared" si="1"/>
        <v>202289153</v>
      </c>
      <c r="J47" s="31">
        <f t="shared" si="1"/>
        <v>293331085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293331085</v>
      </c>
      <c r="X47" s="31">
        <f t="shared" si="1"/>
        <v>350698962</v>
      </c>
      <c r="Y47" s="31">
        <f t="shared" si="1"/>
        <v>-57367877</v>
      </c>
      <c r="Z47" s="32">
        <f>+IF(X47&lt;&gt;0,+(Y47/X47)*100,0)</f>
        <v>-16.35815420520121</v>
      </c>
      <c r="AA47" s="29">
        <f>SUM(AA34:AA46)</f>
        <v>1139851325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-57992044</v>
      </c>
      <c r="D48" s="39">
        <f t="shared" si="2"/>
        <v>0</v>
      </c>
      <c r="E48" s="40">
        <f t="shared" si="2"/>
        <v>24447882</v>
      </c>
      <c r="F48" s="41">
        <f t="shared" si="2"/>
        <v>24447882</v>
      </c>
      <c r="G48" s="41">
        <f t="shared" si="2"/>
        <v>96638189</v>
      </c>
      <c r="H48" s="41">
        <f t="shared" si="2"/>
        <v>17182971</v>
      </c>
      <c r="I48" s="41">
        <f t="shared" si="2"/>
        <v>-115113457</v>
      </c>
      <c r="J48" s="41">
        <f t="shared" si="2"/>
        <v>-1292297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-1292297</v>
      </c>
      <c r="X48" s="41">
        <f t="shared" si="2"/>
        <v>-59624178</v>
      </c>
      <c r="Y48" s="41">
        <f t="shared" si="2"/>
        <v>58331881</v>
      </c>
      <c r="Z48" s="42">
        <f>+IF(X48&lt;&gt;0,+(Y48/X48)*100,0)</f>
        <v>-97.832595696329776</v>
      </c>
      <c r="AA48" s="39">
        <f>+AA32-AA47</f>
        <v>24447882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-57992044</v>
      </c>
      <c r="D51" s="48">
        <f t="shared" si="3"/>
        <v>0</v>
      </c>
      <c r="E51" s="49">
        <f t="shared" si="3"/>
        <v>24447882</v>
      </c>
      <c r="F51" s="50">
        <f t="shared" si="3"/>
        <v>24447882</v>
      </c>
      <c r="G51" s="50">
        <f t="shared" si="3"/>
        <v>96638189</v>
      </c>
      <c r="H51" s="50">
        <f t="shared" si="3"/>
        <v>17182971</v>
      </c>
      <c r="I51" s="50">
        <f t="shared" si="3"/>
        <v>-115113457</v>
      </c>
      <c r="J51" s="50">
        <f t="shared" si="3"/>
        <v>-1292297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-1292297</v>
      </c>
      <c r="X51" s="50">
        <f t="shared" si="3"/>
        <v>-59624178</v>
      </c>
      <c r="Y51" s="50">
        <f t="shared" si="3"/>
        <v>58331881</v>
      </c>
      <c r="Z51" s="51">
        <f>+IF(X51&lt;&gt;0,+(Y51/X51)*100,0)</f>
        <v>-97.832595696329776</v>
      </c>
      <c r="AA51" s="48">
        <f>SUM(AA48:AA50)</f>
        <v>24447882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-57992044</v>
      </c>
      <c r="D53" s="54">
        <f>+D51-D52</f>
        <v>0</v>
      </c>
      <c r="E53" s="55">
        <f t="shared" si="4"/>
        <v>24447882</v>
      </c>
      <c r="F53" s="56">
        <f t="shared" si="4"/>
        <v>24447882</v>
      </c>
      <c r="G53" s="56">
        <f t="shared" si="4"/>
        <v>96638189</v>
      </c>
      <c r="H53" s="56">
        <f t="shared" si="4"/>
        <v>17182971</v>
      </c>
      <c r="I53" s="56">
        <f t="shared" si="4"/>
        <v>-115113457</v>
      </c>
      <c r="J53" s="56">
        <f t="shared" si="4"/>
        <v>-1292297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-1292297</v>
      </c>
      <c r="X53" s="56">
        <f t="shared" si="4"/>
        <v>-59624178</v>
      </c>
      <c r="Y53" s="56">
        <f t="shared" si="4"/>
        <v>58331881</v>
      </c>
      <c r="Z53" s="57">
        <f>+IF(X53&lt;&gt;0,+(Y53/X53)*100,0)</f>
        <v>-97.832595696329776</v>
      </c>
      <c r="AA53" s="54">
        <f>+AA51-AA52</f>
        <v>24447882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-57992044</v>
      </c>
      <c r="D56" s="48">
        <f>SUM(D53:D55)</f>
        <v>0</v>
      </c>
      <c r="E56" s="49">
        <f t="shared" si="5"/>
        <v>24447882</v>
      </c>
      <c r="F56" s="50">
        <f t="shared" si="5"/>
        <v>24447882</v>
      </c>
      <c r="G56" s="50">
        <f t="shared" si="5"/>
        <v>96638189</v>
      </c>
      <c r="H56" s="50">
        <f t="shared" si="5"/>
        <v>17182971</v>
      </c>
      <c r="I56" s="50">
        <f t="shared" si="5"/>
        <v>-115113457</v>
      </c>
      <c r="J56" s="50">
        <f t="shared" si="5"/>
        <v>-1292297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-1292297</v>
      </c>
      <c r="X56" s="50">
        <f t="shared" si="5"/>
        <v>-59624178</v>
      </c>
      <c r="Y56" s="50">
        <f t="shared" si="5"/>
        <v>58331881</v>
      </c>
      <c r="Z56" s="51">
        <f>+IF(X56&lt;&gt;0,+(Y56/X56)*100,0)</f>
        <v>-97.832595696329776</v>
      </c>
      <c r="AA56" s="48">
        <f>SUM(AA53:AA55)</f>
        <v>24447882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-57992044</v>
      </c>
      <c r="D59" s="65">
        <f>SUM(D56:D58)</f>
        <v>0</v>
      </c>
      <c r="E59" s="66">
        <f t="shared" si="6"/>
        <v>24447882</v>
      </c>
      <c r="F59" s="67">
        <f t="shared" si="6"/>
        <v>24447882</v>
      </c>
      <c r="G59" s="67">
        <f t="shared" si="6"/>
        <v>96638189</v>
      </c>
      <c r="H59" s="67">
        <f t="shared" si="6"/>
        <v>17182971</v>
      </c>
      <c r="I59" s="67">
        <f t="shared" si="6"/>
        <v>-115113457</v>
      </c>
      <c r="J59" s="67">
        <f t="shared" si="6"/>
        <v>-1292297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-1292297</v>
      </c>
      <c r="X59" s="67">
        <f t="shared" si="6"/>
        <v>-59624178</v>
      </c>
      <c r="Y59" s="67">
        <f t="shared" si="6"/>
        <v>58331881</v>
      </c>
      <c r="Z59" s="68">
        <f>+IF(X59&lt;&gt;0,+(Y59/X59)*100,0)</f>
        <v>-97.832595696329776</v>
      </c>
      <c r="AA59" s="65">
        <f>SUM(AA56:AA58)</f>
        <v>24447882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673565515</v>
      </c>
      <c r="D6" s="20"/>
      <c r="E6" s="21">
        <v>754607233</v>
      </c>
      <c r="F6" s="22">
        <v>754607233</v>
      </c>
      <c r="G6" s="22">
        <v>60082837</v>
      </c>
      <c r="H6" s="22">
        <v>60823476</v>
      </c>
      <c r="I6" s="22">
        <v>57700440</v>
      </c>
      <c r="J6" s="22">
        <v>178606753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178606753</v>
      </c>
      <c r="X6" s="22">
        <v>188651793</v>
      </c>
      <c r="Y6" s="22">
        <v>-10045040</v>
      </c>
      <c r="Z6" s="23">
        <v>-5.3246459205399654</v>
      </c>
      <c r="AA6" s="20">
        <v>754607233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15951722</v>
      </c>
      <c r="D13" s="20"/>
      <c r="E13" s="21">
        <v>15838444</v>
      </c>
      <c r="F13" s="22">
        <v>15838444</v>
      </c>
      <c r="G13" s="22">
        <v>1535665</v>
      </c>
      <c r="H13" s="22">
        <v>1544645</v>
      </c>
      <c r="I13" s="22">
        <v>1566369</v>
      </c>
      <c r="J13" s="22">
        <v>4646679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4646679</v>
      </c>
      <c r="X13" s="22">
        <v>3959610</v>
      </c>
      <c r="Y13" s="22">
        <v>687069</v>
      </c>
      <c r="Z13" s="23">
        <v>17.35193617553244</v>
      </c>
      <c r="AA13" s="20">
        <v>15838444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689517237</v>
      </c>
      <c r="D32" s="29">
        <f t="shared" ref="D32:Y32" si="0">SUM(D6:D31)</f>
        <v>0</v>
      </c>
      <c r="E32" s="30">
        <f t="shared" si="0"/>
        <v>770445677</v>
      </c>
      <c r="F32" s="31">
        <f t="shared" si="0"/>
        <v>770445677</v>
      </c>
      <c r="G32" s="31">
        <f t="shared" si="0"/>
        <v>61618502</v>
      </c>
      <c r="H32" s="31">
        <f t="shared" si="0"/>
        <v>62368121</v>
      </c>
      <c r="I32" s="31">
        <f t="shared" si="0"/>
        <v>59266809</v>
      </c>
      <c r="J32" s="31">
        <f t="shared" si="0"/>
        <v>183253432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183253432</v>
      </c>
      <c r="X32" s="31">
        <f t="shared" si="0"/>
        <v>192611403</v>
      </c>
      <c r="Y32" s="31">
        <f t="shared" si="0"/>
        <v>-9357971</v>
      </c>
      <c r="Z32" s="32">
        <f>+IF(X32&lt;&gt;0,+(Y32/X32)*100,0)</f>
        <v>-4.8584719566161931</v>
      </c>
      <c r="AA32" s="29">
        <f>SUM(AA6:AA31)</f>
        <v>770445677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33615203</v>
      </c>
      <c r="D34" s="20"/>
      <c r="E34" s="21">
        <v>33783368</v>
      </c>
      <c r="F34" s="22">
        <v>33783368</v>
      </c>
      <c r="G34" s="22">
        <v>3361320</v>
      </c>
      <c r="H34" s="22">
        <v>3181126</v>
      </c>
      <c r="I34" s="22">
        <v>3618370</v>
      </c>
      <c r="J34" s="22">
        <v>10160816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10160816</v>
      </c>
      <c r="X34" s="22">
        <v>8445906</v>
      </c>
      <c r="Y34" s="22">
        <v>1714910</v>
      </c>
      <c r="Z34" s="23">
        <v>20.304630432780094</v>
      </c>
      <c r="AA34" s="20">
        <v>33783368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838539289</v>
      </c>
      <c r="D36" s="20"/>
      <c r="E36" s="21">
        <v>665719792</v>
      </c>
      <c r="F36" s="22">
        <v>665719792</v>
      </c>
      <c r="G36" s="22"/>
      <c r="H36" s="22">
        <v>25589793</v>
      </c>
      <c r="I36" s="22">
        <v>3506133</v>
      </c>
      <c r="J36" s="22">
        <v>29095926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29095926</v>
      </c>
      <c r="X36" s="22">
        <v>166429953</v>
      </c>
      <c r="Y36" s="22">
        <v>-137334027</v>
      </c>
      <c r="Z36" s="23">
        <v>-82.51761448253248</v>
      </c>
      <c r="AA36" s="20">
        <v>665719792</v>
      </c>
    </row>
    <row r="37" spans="1:27" ht="13.5" x14ac:dyDescent="0.25">
      <c r="A37" s="19" t="s">
        <v>63</v>
      </c>
      <c r="B37" s="15" t="s">
        <v>32</v>
      </c>
      <c r="C37" s="20">
        <v>25051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</v>
      </c>
      <c r="Y37" s="22">
        <v>-7500</v>
      </c>
      <c r="Z37" s="23">
        <v>-100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93933652</v>
      </c>
      <c r="F38" s="22">
        <v>93933652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23483415</v>
      </c>
      <c r="Y38" s="22">
        <v>-23483415</v>
      </c>
      <c r="Z38" s="23">
        <v>-100</v>
      </c>
      <c r="AA38" s="20">
        <v>93933652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2184015</v>
      </c>
      <c r="F39" s="22">
        <v>2184015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546006</v>
      </c>
      <c r="Y39" s="22">
        <v>-546006</v>
      </c>
      <c r="Z39" s="23">
        <v>-100</v>
      </c>
      <c r="AA39" s="20">
        <v>2184015</v>
      </c>
    </row>
    <row r="40" spans="1:27" ht="13.5" x14ac:dyDescent="0.25">
      <c r="A40" s="19" t="s">
        <v>40</v>
      </c>
      <c r="B40" s="15" t="s">
        <v>32</v>
      </c>
      <c r="C40" s="20">
        <v>76471638</v>
      </c>
      <c r="D40" s="20"/>
      <c r="E40" s="21">
        <v>32450000</v>
      </c>
      <c r="F40" s="22">
        <v>32450000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8112501</v>
      </c>
      <c r="Y40" s="22">
        <v>-8112501</v>
      </c>
      <c r="Z40" s="23">
        <v>-100</v>
      </c>
      <c r="AA40" s="20">
        <v>32450000</v>
      </c>
    </row>
    <row r="41" spans="1:27" ht="13.5" x14ac:dyDescent="0.25">
      <c r="A41" s="19" t="s">
        <v>66</v>
      </c>
      <c r="B41" s="15" t="s">
        <v>32</v>
      </c>
      <c r="C41" s="20">
        <v>75719755</v>
      </c>
      <c r="D41" s="20"/>
      <c r="E41" s="21">
        <v>50000000</v>
      </c>
      <c r="F41" s="22">
        <v>50000000</v>
      </c>
      <c r="G41" s="22">
        <v>6061315</v>
      </c>
      <c r="H41" s="22">
        <v>1318781</v>
      </c>
      <c r="I41" s="22">
        <v>2777978</v>
      </c>
      <c r="J41" s="22">
        <v>10158074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10158074</v>
      </c>
      <c r="X41" s="22">
        <v>12500001</v>
      </c>
      <c r="Y41" s="22">
        <v>-2341927</v>
      </c>
      <c r="Z41" s="23">
        <v>-18.73541450116684</v>
      </c>
      <c r="AA41" s="20">
        <v>50000000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53809</v>
      </c>
      <c r="D44" s="20"/>
      <c r="E44" s="21">
        <v>170802</v>
      </c>
      <c r="F44" s="22">
        <v>170802</v>
      </c>
      <c r="G44" s="22">
        <v>-409</v>
      </c>
      <c r="H44" s="22">
        <v>1254</v>
      </c>
      <c r="I44" s="22">
        <v>15971</v>
      </c>
      <c r="J44" s="22">
        <v>16816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16816</v>
      </c>
      <c r="X44" s="22">
        <v>42708</v>
      </c>
      <c r="Y44" s="22">
        <v>-25892</v>
      </c>
      <c r="Z44" s="23">
        <v>-60.625643907464642</v>
      </c>
      <c r="AA44" s="20">
        <v>170802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1024424745</v>
      </c>
      <c r="D47" s="29">
        <f t="shared" ref="D47:Y47" si="1">SUM(D34:D46)</f>
        <v>0</v>
      </c>
      <c r="E47" s="30">
        <f t="shared" si="1"/>
        <v>878271629</v>
      </c>
      <c r="F47" s="31">
        <f t="shared" si="1"/>
        <v>878271629</v>
      </c>
      <c r="G47" s="31">
        <f t="shared" si="1"/>
        <v>9422226</v>
      </c>
      <c r="H47" s="31">
        <f t="shared" si="1"/>
        <v>30090954</v>
      </c>
      <c r="I47" s="31">
        <f t="shared" si="1"/>
        <v>9918452</v>
      </c>
      <c r="J47" s="31">
        <f t="shared" si="1"/>
        <v>49431632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49431632</v>
      </c>
      <c r="X47" s="31">
        <f t="shared" si="1"/>
        <v>219567990</v>
      </c>
      <c r="Y47" s="31">
        <f t="shared" si="1"/>
        <v>-170136358</v>
      </c>
      <c r="Z47" s="32">
        <f>+IF(X47&lt;&gt;0,+(Y47/X47)*100,0)</f>
        <v>-77.486867735137537</v>
      </c>
      <c r="AA47" s="29">
        <f>SUM(AA34:AA46)</f>
        <v>878271629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-334907508</v>
      </c>
      <c r="D48" s="39">
        <f t="shared" si="2"/>
        <v>0</v>
      </c>
      <c r="E48" s="40">
        <f t="shared" si="2"/>
        <v>-107825952</v>
      </c>
      <c r="F48" s="41">
        <f t="shared" si="2"/>
        <v>-107825952</v>
      </c>
      <c r="G48" s="41">
        <f t="shared" si="2"/>
        <v>52196276</v>
      </c>
      <c r="H48" s="41">
        <f t="shared" si="2"/>
        <v>32277167</v>
      </c>
      <c r="I48" s="41">
        <f t="shared" si="2"/>
        <v>49348357</v>
      </c>
      <c r="J48" s="41">
        <f t="shared" si="2"/>
        <v>133821800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133821800</v>
      </c>
      <c r="X48" s="41">
        <f t="shared" si="2"/>
        <v>-26956587</v>
      </c>
      <c r="Y48" s="41">
        <f t="shared" si="2"/>
        <v>160778387</v>
      </c>
      <c r="Z48" s="42">
        <f>+IF(X48&lt;&gt;0,+(Y48/X48)*100,0)</f>
        <v>-596.43450782548996</v>
      </c>
      <c r="AA48" s="39">
        <f>+AA32-AA47</f>
        <v>-107825952</v>
      </c>
    </row>
    <row r="49" spans="1:27" ht="25.5" x14ac:dyDescent="0.25">
      <c r="A49" s="43" t="s">
        <v>74</v>
      </c>
      <c r="B49" s="15" t="s">
        <v>32</v>
      </c>
      <c r="C49" s="20">
        <v>7500000</v>
      </c>
      <c r="D49" s="20"/>
      <c r="E49" s="21">
        <v>25184000</v>
      </c>
      <c r="F49" s="22">
        <v>25184000</v>
      </c>
      <c r="G49" s="22">
        <v>1022925</v>
      </c>
      <c r="H49" s="22">
        <v>819979</v>
      </c>
      <c r="I49" s="22"/>
      <c r="J49" s="22">
        <v>1842904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1842904</v>
      </c>
      <c r="X49" s="22">
        <v>6295998</v>
      </c>
      <c r="Y49" s="22">
        <v>-4453094</v>
      </c>
      <c r="Z49" s="23">
        <v>-70.728961476798432</v>
      </c>
      <c r="AA49" s="20">
        <v>25184000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-327407508</v>
      </c>
      <c r="D51" s="48">
        <f t="shared" si="3"/>
        <v>0</v>
      </c>
      <c r="E51" s="49">
        <f t="shared" si="3"/>
        <v>-82641952</v>
      </c>
      <c r="F51" s="50">
        <f t="shared" si="3"/>
        <v>-82641952</v>
      </c>
      <c r="G51" s="50">
        <f t="shared" si="3"/>
        <v>53219201</v>
      </c>
      <c r="H51" s="50">
        <f t="shared" si="3"/>
        <v>33097146</v>
      </c>
      <c r="I51" s="50">
        <f t="shared" si="3"/>
        <v>49348357</v>
      </c>
      <c r="J51" s="50">
        <f t="shared" si="3"/>
        <v>135664704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135664704</v>
      </c>
      <c r="X51" s="50">
        <f t="shared" si="3"/>
        <v>-20660589</v>
      </c>
      <c r="Y51" s="50">
        <f t="shared" si="3"/>
        <v>156325293</v>
      </c>
      <c r="Z51" s="51">
        <f>+IF(X51&lt;&gt;0,+(Y51/X51)*100,0)</f>
        <v>-756.63521983811779</v>
      </c>
      <c r="AA51" s="48">
        <f>SUM(AA48:AA50)</f>
        <v>-82641952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-327407508</v>
      </c>
      <c r="D53" s="54">
        <f>+D51-D52</f>
        <v>0</v>
      </c>
      <c r="E53" s="55">
        <f t="shared" si="4"/>
        <v>-82641952</v>
      </c>
      <c r="F53" s="56">
        <f t="shared" si="4"/>
        <v>-82641952</v>
      </c>
      <c r="G53" s="56">
        <f t="shared" si="4"/>
        <v>53219201</v>
      </c>
      <c r="H53" s="56">
        <f t="shared" si="4"/>
        <v>33097146</v>
      </c>
      <c r="I53" s="56">
        <f t="shared" si="4"/>
        <v>49348357</v>
      </c>
      <c r="J53" s="56">
        <f t="shared" si="4"/>
        <v>135664704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135664704</v>
      </c>
      <c r="X53" s="56">
        <f t="shared" si="4"/>
        <v>-20660589</v>
      </c>
      <c r="Y53" s="56">
        <f t="shared" si="4"/>
        <v>156325293</v>
      </c>
      <c r="Z53" s="57">
        <f>+IF(X53&lt;&gt;0,+(Y53/X53)*100,0)</f>
        <v>-756.63521983811779</v>
      </c>
      <c r="AA53" s="54">
        <f>+AA51-AA52</f>
        <v>-82641952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-327407508</v>
      </c>
      <c r="D56" s="48">
        <f>SUM(D53:D55)</f>
        <v>0</v>
      </c>
      <c r="E56" s="49">
        <f t="shared" si="5"/>
        <v>-82641952</v>
      </c>
      <c r="F56" s="50">
        <f t="shared" si="5"/>
        <v>-82641952</v>
      </c>
      <c r="G56" s="50">
        <f t="shared" si="5"/>
        <v>53219201</v>
      </c>
      <c r="H56" s="50">
        <f t="shared" si="5"/>
        <v>33097146</v>
      </c>
      <c r="I56" s="50">
        <f t="shared" si="5"/>
        <v>49348357</v>
      </c>
      <c r="J56" s="50">
        <f t="shared" si="5"/>
        <v>135664704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135664704</v>
      </c>
      <c r="X56" s="50">
        <f t="shared" si="5"/>
        <v>-20660589</v>
      </c>
      <c r="Y56" s="50">
        <f t="shared" si="5"/>
        <v>156325293</v>
      </c>
      <c r="Z56" s="51">
        <f>+IF(X56&lt;&gt;0,+(Y56/X56)*100,0)</f>
        <v>-756.63521983811779</v>
      </c>
      <c r="AA56" s="48">
        <f>SUM(AA53:AA55)</f>
        <v>-82641952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-327407508</v>
      </c>
      <c r="D59" s="65">
        <f>SUM(D56:D58)</f>
        <v>0</v>
      </c>
      <c r="E59" s="66">
        <f t="shared" si="6"/>
        <v>-82641952</v>
      </c>
      <c r="F59" s="67">
        <f t="shared" si="6"/>
        <v>-82641952</v>
      </c>
      <c r="G59" s="67">
        <f t="shared" si="6"/>
        <v>53219201</v>
      </c>
      <c r="H59" s="67">
        <f t="shared" si="6"/>
        <v>33097146</v>
      </c>
      <c r="I59" s="67">
        <f t="shared" si="6"/>
        <v>49348357</v>
      </c>
      <c r="J59" s="67">
        <f t="shared" si="6"/>
        <v>135664704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135664704</v>
      </c>
      <c r="X59" s="67">
        <f t="shared" si="6"/>
        <v>-20660589</v>
      </c>
      <c r="Y59" s="67">
        <f t="shared" si="6"/>
        <v>156325293</v>
      </c>
      <c r="Z59" s="68">
        <f>+IF(X59&lt;&gt;0,+(Y59/X59)*100,0)</f>
        <v>-756.63521983811779</v>
      </c>
      <c r="AA59" s="65">
        <f>SUM(AA56:AA58)</f>
        <v>-82641952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2054232699</v>
      </c>
      <c r="D6" s="20"/>
      <c r="E6" s="21">
        <v>3963461374</v>
      </c>
      <c r="F6" s="22">
        <v>3963461374</v>
      </c>
      <c r="G6" s="22">
        <v>265631512</v>
      </c>
      <c r="H6" s="22">
        <v>274847454</v>
      </c>
      <c r="I6" s="22">
        <v>152925235</v>
      </c>
      <c r="J6" s="22">
        <v>693404201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693404201</v>
      </c>
      <c r="X6" s="22">
        <v>990865341</v>
      </c>
      <c r="Y6" s="22">
        <v>-297461140</v>
      </c>
      <c r="Z6" s="23">
        <v>-30.020339564990394</v>
      </c>
      <c r="AA6" s="20">
        <v>3963461374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63801</v>
      </c>
      <c r="Y10" s="22">
        <v>-63801</v>
      </c>
      <c r="Z10" s="23">
        <v>-100</v>
      </c>
      <c r="AA10" s="20">
        <v>255203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51272151</v>
      </c>
      <c r="F13" s="22">
        <v>51272151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12818037</v>
      </c>
      <c r="Y13" s="22">
        <v>-12818037</v>
      </c>
      <c r="Z13" s="23">
        <v>-100</v>
      </c>
      <c r="AA13" s="20">
        <v>51272151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10239</v>
      </c>
      <c r="D19" s="20"/>
      <c r="E19" s="21">
        <v>16364</v>
      </c>
      <c r="F19" s="22">
        <v>16364</v>
      </c>
      <c r="G19" s="22">
        <v>950</v>
      </c>
      <c r="H19" s="22">
        <v>2099</v>
      </c>
      <c r="I19" s="22">
        <v>780</v>
      </c>
      <c r="J19" s="22">
        <v>3829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3829</v>
      </c>
      <c r="X19" s="22">
        <v>4092</v>
      </c>
      <c r="Y19" s="22">
        <v>-263</v>
      </c>
      <c r="Z19" s="23">
        <v>-6.427174975562072</v>
      </c>
      <c r="AA19" s="20">
        <v>16364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39723553</v>
      </c>
      <c r="D25" s="20"/>
      <c r="E25" s="21">
        <v>39083796</v>
      </c>
      <c r="F25" s="22">
        <v>39083796</v>
      </c>
      <c r="G25" s="22"/>
      <c r="H25" s="22">
        <v>14118236</v>
      </c>
      <c r="I25" s="22"/>
      <c r="J25" s="22">
        <v>14118236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14118236</v>
      </c>
      <c r="X25" s="22">
        <v>9770949</v>
      </c>
      <c r="Y25" s="22">
        <v>4347287</v>
      </c>
      <c r="Z25" s="23">
        <v>44.491962858469527</v>
      </c>
      <c r="AA25" s="20">
        <v>39083796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2093966491</v>
      </c>
      <c r="D32" s="29">
        <f t="shared" ref="D32:Y32" si="0">SUM(D6:D31)</f>
        <v>0</v>
      </c>
      <c r="E32" s="30">
        <f t="shared" si="0"/>
        <v>4054088888</v>
      </c>
      <c r="F32" s="31">
        <f t="shared" si="0"/>
        <v>4054088888</v>
      </c>
      <c r="G32" s="31">
        <f t="shared" si="0"/>
        <v>265632462</v>
      </c>
      <c r="H32" s="31">
        <f t="shared" si="0"/>
        <v>288967789</v>
      </c>
      <c r="I32" s="31">
        <f t="shared" si="0"/>
        <v>152926015</v>
      </c>
      <c r="J32" s="31">
        <f t="shared" si="0"/>
        <v>707526266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707526266</v>
      </c>
      <c r="X32" s="31">
        <f t="shared" si="0"/>
        <v>1013522220</v>
      </c>
      <c r="Y32" s="31">
        <f t="shared" si="0"/>
        <v>-305995954</v>
      </c>
      <c r="Z32" s="32">
        <f>+IF(X32&lt;&gt;0,+(Y32/X32)*100,0)</f>
        <v>-30.191341438967168</v>
      </c>
      <c r="AA32" s="29">
        <f>SUM(AA6:AA31)</f>
        <v>4054088888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58313879</v>
      </c>
      <c r="D34" s="20"/>
      <c r="E34" s="21">
        <v>60652445</v>
      </c>
      <c r="F34" s="22">
        <v>60652445</v>
      </c>
      <c r="G34" s="22">
        <v>5302599</v>
      </c>
      <c r="H34" s="22">
        <v>4850308</v>
      </c>
      <c r="I34" s="22">
        <v>5591408</v>
      </c>
      <c r="J34" s="22">
        <v>15744315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15744315</v>
      </c>
      <c r="X34" s="22">
        <v>15163107</v>
      </c>
      <c r="Y34" s="22">
        <v>581208</v>
      </c>
      <c r="Z34" s="23">
        <v>3.833040286532305</v>
      </c>
      <c r="AA34" s="20">
        <v>60652445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1844264335</v>
      </c>
      <c r="D36" s="20"/>
      <c r="E36" s="21">
        <v>2950148090</v>
      </c>
      <c r="F36" s="22">
        <v>2950148090</v>
      </c>
      <c r="G36" s="22"/>
      <c r="H36" s="22">
        <v>261232629</v>
      </c>
      <c r="I36" s="22">
        <v>237880253</v>
      </c>
      <c r="J36" s="22">
        <v>499112882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499112882</v>
      </c>
      <c r="X36" s="22">
        <v>737537022</v>
      </c>
      <c r="Y36" s="22">
        <v>-238424140</v>
      </c>
      <c r="Z36" s="23">
        <v>-32.327074151946775</v>
      </c>
      <c r="AA36" s="20">
        <v>2950148090</v>
      </c>
    </row>
    <row r="37" spans="1:27" ht="13.5" x14ac:dyDescent="0.25">
      <c r="A37" s="19" t="s">
        <v>63</v>
      </c>
      <c r="B37" s="15" t="s">
        <v>32</v>
      </c>
      <c r="C37" s="20">
        <v>5980967</v>
      </c>
      <c r="D37" s="20"/>
      <c r="E37" s="21">
        <v>13463161</v>
      </c>
      <c r="F37" s="22">
        <v>13463161</v>
      </c>
      <c r="G37" s="22">
        <v>452191</v>
      </c>
      <c r="H37" s="22">
        <v>54120</v>
      </c>
      <c r="I37" s="22"/>
      <c r="J37" s="22">
        <v>506311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506311</v>
      </c>
      <c r="X37" s="22">
        <v>3365790</v>
      </c>
      <c r="Y37" s="22">
        <v>-2859479</v>
      </c>
      <c r="Z37" s="23">
        <v>-84.957142305372585</v>
      </c>
      <c r="AA37" s="20">
        <v>13463161</v>
      </c>
    </row>
    <row r="38" spans="1:27" ht="13.5" x14ac:dyDescent="0.25">
      <c r="A38" s="19" t="s">
        <v>64</v>
      </c>
      <c r="B38" s="15" t="s">
        <v>32</v>
      </c>
      <c r="C38" s="20">
        <v>67217454</v>
      </c>
      <c r="D38" s="20"/>
      <c r="E38" s="21">
        <v>245112558</v>
      </c>
      <c r="F38" s="22">
        <v>245112558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61278141</v>
      </c>
      <c r="Y38" s="22">
        <v>-61278141</v>
      </c>
      <c r="Z38" s="23">
        <v>-100</v>
      </c>
      <c r="AA38" s="20">
        <v>245112558</v>
      </c>
    </row>
    <row r="39" spans="1:27" ht="13.5" x14ac:dyDescent="0.25">
      <c r="A39" s="19" t="s">
        <v>65</v>
      </c>
      <c r="B39" s="15" t="s">
        <v>32</v>
      </c>
      <c r="C39" s="20">
        <v>37310654</v>
      </c>
      <c r="D39" s="20"/>
      <c r="E39" s="21">
        <v>54514332</v>
      </c>
      <c r="F39" s="22">
        <v>54514332</v>
      </c>
      <c r="G39" s="22">
        <v>8076318</v>
      </c>
      <c r="H39" s="22">
        <v>8076318</v>
      </c>
      <c r="I39" s="22">
        <v>8076318</v>
      </c>
      <c r="J39" s="22">
        <v>24228954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24228954</v>
      </c>
      <c r="X39" s="22">
        <v>13628583</v>
      </c>
      <c r="Y39" s="22">
        <v>10600371</v>
      </c>
      <c r="Z39" s="23">
        <v>77.780433960008892</v>
      </c>
      <c r="AA39" s="20">
        <v>54514332</v>
      </c>
    </row>
    <row r="40" spans="1:27" ht="13.5" x14ac:dyDescent="0.25">
      <c r="A40" s="19" t="s">
        <v>40</v>
      </c>
      <c r="B40" s="15" t="s">
        <v>32</v>
      </c>
      <c r="C40" s="20">
        <v>16708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93585726</v>
      </c>
      <c r="D41" s="20"/>
      <c r="E41" s="21">
        <v>142716320</v>
      </c>
      <c r="F41" s="22">
        <v>142716320</v>
      </c>
      <c r="G41" s="22">
        <v>1015470</v>
      </c>
      <c r="H41" s="22">
        <v>3774632</v>
      </c>
      <c r="I41" s="22">
        <v>10378614</v>
      </c>
      <c r="J41" s="22">
        <v>15168716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15168716</v>
      </c>
      <c r="X41" s="22">
        <v>35679078</v>
      </c>
      <c r="Y41" s="22">
        <v>-20510362</v>
      </c>
      <c r="Z41" s="23">
        <v>-57.485683906966436</v>
      </c>
      <c r="AA41" s="20">
        <v>142716320</v>
      </c>
    </row>
    <row r="42" spans="1:27" ht="13.5" x14ac:dyDescent="0.25">
      <c r="A42" s="19" t="s">
        <v>67</v>
      </c>
      <c r="B42" s="15" t="s">
        <v>32</v>
      </c>
      <c r="C42" s="20">
        <v>201711</v>
      </c>
      <c r="D42" s="20"/>
      <c r="E42" s="21">
        <v>5710902</v>
      </c>
      <c r="F42" s="22">
        <v>5710902</v>
      </c>
      <c r="G42" s="22">
        <v>9833</v>
      </c>
      <c r="H42" s="22">
        <v>9720</v>
      </c>
      <c r="I42" s="22">
        <v>23373</v>
      </c>
      <c r="J42" s="22">
        <v>42926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42926</v>
      </c>
      <c r="X42" s="22">
        <v>1427727</v>
      </c>
      <c r="Y42" s="22">
        <v>-1384801</v>
      </c>
      <c r="Z42" s="23">
        <v>-96.993402800395316</v>
      </c>
      <c r="AA42" s="20">
        <v>5710902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576034631</v>
      </c>
      <c r="D44" s="20"/>
      <c r="E44" s="21">
        <v>5785188</v>
      </c>
      <c r="F44" s="22">
        <v>5785188</v>
      </c>
      <c r="G44" s="22">
        <v>51371</v>
      </c>
      <c r="H44" s="22">
        <v>58133</v>
      </c>
      <c r="I44" s="22">
        <v>65332</v>
      </c>
      <c r="J44" s="22">
        <v>174836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174836</v>
      </c>
      <c r="X44" s="22">
        <v>1446297</v>
      </c>
      <c r="Y44" s="22">
        <v>-1271461</v>
      </c>
      <c r="Z44" s="23">
        <v>-87.911473231293442</v>
      </c>
      <c r="AA44" s="20">
        <v>5785188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2682926065</v>
      </c>
      <c r="D47" s="29">
        <f t="shared" ref="D47:Y47" si="1">SUM(D34:D46)</f>
        <v>0</v>
      </c>
      <c r="E47" s="30">
        <f t="shared" si="1"/>
        <v>3478102996</v>
      </c>
      <c r="F47" s="31">
        <f t="shared" si="1"/>
        <v>3478102996</v>
      </c>
      <c r="G47" s="31">
        <f t="shared" si="1"/>
        <v>14907782</v>
      </c>
      <c r="H47" s="31">
        <f t="shared" si="1"/>
        <v>278055860</v>
      </c>
      <c r="I47" s="31">
        <f t="shared" si="1"/>
        <v>262015298</v>
      </c>
      <c r="J47" s="31">
        <f t="shared" si="1"/>
        <v>554978940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554978940</v>
      </c>
      <c r="X47" s="31">
        <f t="shared" si="1"/>
        <v>869525745</v>
      </c>
      <c r="Y47" s="31">
        <f t="shared" si="1"/>
        <v>-314546805</v>
      </c>
      <c r="Z47" s="32">
        <f>+IF(X47&lt;&gt;0,+(Y47/X47)*100,0)</f>
        <v>-36.17452465424126</v>
      </c>
      <c r="AA47" s="29">
        <f>SUM(AA34:AA46)</f>
        <v>3478102996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-588959574</v>
      </c>
      <c r="D48" s="39">
        <f t="shared" si="2"/>
        <v>0</v>
      </c>
      <c r="E48" s="40">
        <f t="shared" si="2"/>
        <v>575985892</v>
      </c>
      <c r="F48" s="41">
        <f t="shared" si="2"/>
        <v>575985892</v>
      </c>
      <c r="G48" s="41">
        <f t="shared" si="2"/>
        <v>250724680</v>
      </c>
      <c r="H48" s="41">
        <f t="shared" si="2"/>
        <v>10911929</v>
      </c>
      <c r="I48" s="41">
        <f t="shared" si="2"/>
        <v>-109089283</v>
      </c>
      <c r="J48" s="41">
        <f t="shared" si="2"/>
        <v>152547326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152547326</v>
      </c>
      <c r="X48" s="41">
        <f t="shared" si="2"/>
        <v>143996475</v>
      </c>
      <c r="Y48" s="41">
        <f t="shared" si="2"/>
        <v>8550851</v>
      </c>
      <c r="Z48" s="42">
        <f>+IF(X48&lt;&gt;0,+(Y48/X48)*100,0)</f>
        <v>5.9382363352991803</v>
      </c>
      <c r="AA48" s="39">
        <f>+AA32-AA47</f>
        <v>575985892</v>
      </c>
    </row>
    <row r="49" spans="1:27" ht="25.5" x14ac:dyDescent="0.25">
      <c r="A49" s="43" t="s">
        <v>74</v>
      </c>
      <c r="B49" s="15" t="s">
        <v>32</v>
      </c>
      <c r="C49" s="20">
        <v>31000000</v>
      </c>
      <c r="D49" s="20"/>
      <c r="E49" s="21">
        <v>22223000</v>
      </c>
      <c r="F49" s="22">
        <v>22223000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5555751</v>
      </c>
      <c r="Y49" s="22">
        <v>-5555751</v>
      </c>
      <c r="Z49" s="23">
        <v>-100</v>
      </c>
      <c r="AA49" s="20">
        <v>22223000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-557959574</v>
      </c>
      <c r="D51" s="48">
        <f t="shared" si="3"/>
        <v>0</v>
      </c>
      <c r="E51" s="49">
        <f t="shared" si="3"/>
        <v>598208892</v>
      </c>
      <c r="F51" s="50">
        <f t="shared" si="3"/>
        <v>598208892</v>
      </c>
      <c r="G51" s="50">
        <f t="shared" si="3"/>
        <v>250724680</v>
      </c>
      <c r="H51" s="50">
        <f t="shared" si="3"/>
        <v>10911929</v>
      </c>
      <c r="I51" s="50">
        <f t="shared" si="3"/>
        <v>-109089283</v>
      </c>
      <c r="J51" s="50">
        <f t="shared" si="3"/>
        <v>152547326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152547326</v>
      </c>
      <c r="X51" s="50">
        <f t="shared" si="3"/>
        <v>149552226</v>
      </c>
      <c r="Y51" s="50">
        <f t="shared" si="3"/>
        <v>2995100</v>
      </c>
      <c r="Z51" s="51">
        <f>+IF(X51&lt;&gt;0,+(Y51/X51)*100,0)</f>
        <v>2.002711748335996</v>
      </c>
      <c r="AA51" s="48">
        <f>SUM(AA48:AA50)</f>
        <v>598208892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-557959574</v>
      </c>
      <c r="D53" s="54">
        <f>+D51-D52</f>
        <v>0</v>
      </c>
      <c r="E53" s="55">
        <f t="shared" si="4"/>
        <v>598208892</v>
      </c>
      <c r="F53" s="56">
        <f t="shared" si="4"/>
        <v>598208892</v>
      </c>
      <c r="G53" s="56">
        <f t="shared" si="4"/>
        <v>250724680</v>
      </c>
      <c r="H53" s="56">
        <f t="shared" si="4"/>
        <v>10911929</v>
      </c>
      <c r="I53" s="56">
        <f t="shared" si="4"/>
        <v>-109089283</v>
      </c>
      <c r="J53" s="56">
        <f t="shared" si="4"/>
        <v>152547326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152547326</v>
      </c>
      <c r="X53" s="56">
        <f t="shared" si="4"/>
        <v>149552226</v>
      </c>
      <c r="Y53" s="56">
        <f t="shared" si="4"/>
        <v>2995100</v>
      </c>
      <c r="Z53" s="57">
        <f>+IF(X53&lt;&gt;0,+(Y53/X53)*100,0)</f>
        <v>2.002711748335996</v>
      </c>
      <c r="AA53" s="54">
        <f>+AA51-AA52</f>
        <v>598208892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-557959574</v>
      </c>
      <c r="D56" s="48">
        <f>SUM(D53:D55)</f>
        <v>0</v>
      </c>
      <c r="E56" s="49">
        <f t="shared" si="5"/>
        <v>598208892</v>
      </c>
      <c r="F56" s="50">
        <f t="shared" si="5"/>
        <v>598208892</v>
      </c>
      <c r="G56" s="50">
        <f t="shared" si="5"/>
        <v>250724680</v>
      </c>
      <c r="H56" s="50">
        <f t="shared" si="5"/>
        <v>10911929</v>
      </c>
      <c r="I56" s="50">
        <f t="shared" si="5"/>
        <v>-109089283</v>
      </c>
      <c r="J56" s="50">
        <f t="shared" si="5"/>
        <v>152547326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152547326</v>
      </c>
      <c r="X56" s="50">
        <f t="shared" si="5"/>
        <v>149552226</v>
      </c>
      <c r="Y56" s="50">
        <f t="shared" si="5"/>
        <v>2995100</v>
      </c>
      <c r="Z56" s="51">
        <f>+IF(X56&lt;&gt;0,+(Y56/X56)*100,0)</f>
        <v>2.002711748335996</v>
      </c>
      <c r="AA56" s="48">
        <f>SUM(AA53:AA55)</f>
        <v>598208892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-557959574</v>
      </c>
      <c r="D59" s="65">
        <f>SUM(D56:D58)</f>
        <v>0</v>
      </c>
      <c r="E59" s="66">
        <f t="shared" si="6"/>
        <v>598208892</v>
      </c>
      <c r="F59" s="67">
        <f t="shared" si="6"/>
        <v>598208892</v>
      </c>
      <c r="G59" s="67">
        <f t="shared" si="6"/>
        <v>250724680</v>
      </c>
      <c r="H59" s="67">
        <f t="shared" si="6"/>
        <v>10911929</v>
      </c>
      <c r="I59" s="67">
        <f t="shared" si="6"/>
        <v>-109089283</v>
      </c>
      <c r="J59" s="67">
        <f t="shared" si="6"/>
        <v>152547326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152547326</v>
      </c>
      <c r="X59" s="67">
        <f t="shared" si="6"/>
        <v>149552226</v>
      </c>
      <c r="Y59" s="67">
        <f t="shared" si="6"/>
        <v>2995100</v>
      </c>
      <c r="Z59" s="68">
        <f>+IF(X59&lt;&gt;0,+(Y59/X59)*100,0)</f>
        <v>2.002711748335996</v>
      </c>
      <c r="AA59" s="65">
        <f>SUM(AA56:AA58)</f>
        <v>598208892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997662386</v>
      </c>
      <c r="D6" s="20"/>
      <c r="E6" s="21">
        <v>1109135987</v>
      </c>
      <c r="F6" s="22">
        <v>1109135987</v>
      </c>
      <c r="G6" s="22">
        <v>95974958</v>
      </c>
      <c r="H6" s="22">
        <v>99625491</v>
      </c>
      <c r="I6" s="22">
        <v>130190085</v>
      </c>
      <c r="J6" s="22">
        <v>325790534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325790534</v>
      </c>
      <c r="X6" s="22">
        <v>277283979</v>
      </c>
      <c r="Y6" s="22">
        <v>48506555</v>
      </c>
      <c r="Z6" s="23">
        <v>17.493457492544131</v>
      </c>
      <c r="AA6" s="20">
        <v>1109135987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56225208</v>
      </c>
      <c r="D13" s="20"/>
      <c r="E13" s="21">
        <v>48043300</v>
      </c>
      <c r="F13" s="22">
        <v>48043300</v>
      </c>
      <c r="G13" s="22">
        <v>5760195</v>
      </c>
      <c r="H13" s="22">
        <v>5744816</v>
      </c>
      <c r="I13" s="22">
        <v>5944088</v>
      </c>
      <c r="J13" s="22">
        <v>17449099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17449099</v>
      </c>
      <c r="X13" s="22">
        <v>12010824</v>
      </c>
      <c r="Y13" s="22">
        <v>5438275</v>
      </c>
      <c r="Z13" s="23">
        <v>45.278117471374152</v>
      </c>
      <c r="AA13" s="20">
        <v>48043300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360581</v>
      </c>
      <c r="D23" s="20"/>
      <c r="E23" s="21">
        <v>329785</v>
      </c>
      <c r="F23" s="22">
        <v>329785</v>
      </c>
      <c r="G23" s="22">
        <v>84143</v>
      </c>
      <c r="H23" s="22">
        <v>80300</v>
      </c>
      <c r="I23" s="22">
        <v>114710</v>
      </c>
      <c r="J23" s="22">
        <v>279153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279153</v>
      </c>
      <c r="X23" s="22">
        <v>82446</v>
      </c>
      <c r="Y23" s="22">
        <v>196707</v>
      </c>
      <c r="Z23" s="23">
        <v>238.58889454915945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3992626</v>
      </c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1249998</v>
      </c>
      <c r="Y25" s="22">
        <v>-1249998</v>
      </c>
      <c r="Z25" s="23">
        <v>-100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1058240801</v>
      </c>
      <c r="D32" s="29">
        <f t="shared" ref="D32:Y32" si="0">SUM(D6:D31)</f>
        <v>0</v>
      </c>
      <c r="E32" s="30">
        <f t="shared" si="0"/>
        <v>1162509072</v>
      </c>
      <c r="F32" s="31">
        <f t="shared" si="0"/>
        <v>1162509072</v>
      </c>
      <c r="G32" s="31">
        <f t="shared" si="0"/>
        <v>101819296</v>
      </c>
      <c r="H32" s="31">
        <f t="shared" si="0"/>
        <v>105450607</v>
      </c>
      <c r="I32" s="31">
        <f t="shared" si="0"/>
        <v>136248883</v>
      </c>
      <c r="J32" s="31">
        <f t="shared" si="0"/>
        <v>343518786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343518786</v>
      </c>
      <c r="X32" s="31">
        <f t="shared" si="0"/>
        <v>290627247</v>
      </c>
      <c r="Y32" s="31">
        <f t="shared" si="0"/>
        <v>52891539</v>
      </c>
      <c r="Z32" s="32">
        <f>+IF(X32&lt;&gt;0,+(Y32/X32)*100,0)</f>
        <v>18.199098517421529</v>
      </c>
      <c r="AA32" s="29">
        <f>SUM(AA6:AA31)</f>
        <v>1162509072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61203237</v>
      </c>
      <c r="D34" s="20"/>
      <c r="E34" s="21">
        <v>61159862</v>
      </c>
      <c r="F34" s="22">
        <v>61159862</v>
      </c>
      <c r="G34" s="22">
        <v>4965950</v>
      </c>
      <c r="H34" s="22">
        <v>4652487</v>
      </c>
      <c r="I34" s="22">
        <v>5267907</v>
      </c>
      <c r="J34" s="22">
        <v>14886344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14886344</v>
      </c>
      <c r="X34" s="22">
        <v>15290031</v>
      </c>
      <c r="Y34" s="22">
        <v>-403687</v>
      </c>
      <c r="Z34" s="23">
        <v>-2.6401973939751988</v>
      </c>
      <c r="AA34" s="20">
        <v>61159862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1010483320</v>
      </c>
      <c r="D36" s="20"/>
      <c r="E36" s="21">
        <v>925000000</v>
      </c>
      <c r="F36" s="22">
        <v>925000000</v>
      </c>
      <c r="G36" s="22">
        <v>304364</v>
      </c>
      <c r="H36" s="22">
        <v>26992344</v>
      </c>
      <c r="I36" s="22">
        <v>35085970</v>
      </c>
      <c r="J36" s="22">
        <v>62382678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62382678</v>
      </c>
      <c r="X36" s="22">
        <v>231250002</v>
      </c>
      <c r="Y36" s="22">
        <v>-168867324</v>
      </c>
      <c r="Z36" s="23">
        <v>-73.023707044119291</v>
      </c>
      <c r="AA36" s="20">
        <v>925000000</v>
      </c>
    </row>
    <row r="37" spans="1:27" ht="13.5" x14ac:dyDescent="0.25">
      <c r="A37" s="19" t="s">
        <v>63</v>
      </c>
      <c r="B37" s="15" t="s">
        <v>32</v>
      </c>
      <c r="C37" s="20">
        <v>77832647</v>
      </c>
      <c r="D37" s="20"/>
      <c r="E37" s="21">
        <v>59492611</v>
      </c>
      <c r="F37" s="22">
        <v>59492611</v>
      </c>
      <c r="G37" s="22">
        <v>225157</v>
      </c>
      <c r="H37" s="22">
        <v>4245021</v>
      </c>
      <c r="I37" s="22">
        <v>1419087</v>
      </c>
      <c r="J37" s="22">
        <v>5889265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5889265</v>
      </c>
      <c r="X37" s="22">
        <v>14873226</v>
      </c>
      <c r="Y37" s="22">
        <v>-8983961</v>
      </c>
      <c r="Z37" s="23">
        <v>-60.403580232022293</v>
      </c>
      <c r="AA37" s="20">
        <v>59492611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388197595</v>
      </c>
      <c r="F38" s="22">
        <v>388197595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97049400</v>
      </c>
      <c r="Y38" s="22">
        <v>-97049400</v>
      </c>
      <c r="Z38" s="23">
        <v>-100</v>
      </c>
      <c r="AA38" s="20">
        <v>388197595</v>
      </c>
    </row>
    <row r="39" spans="1:27" ht="13.5" x14ac:dyDescent="0.25">
      <c r="A39" s="19" t="s">
        <v>65</v>
      </c>
      <c r="B39" s="15" t="s">
        <v>32</v>
      </c>
      <c r="C39" s="20">
        <v>54234809</v>
      </c>
      <c r="D39" s="20"/>
      <c r="E39" s="21">
        <v>64386741</v>
      </c>
      <c r="F39" s="22">
        <v>64386741</v>
      </c>
      <c r="G39" s="22"/>
      <c r="H39" s="22"/>
      <c r="I39" s="22">
        <v>13437925</v>
      </c>
      <c r="J39" s="22">
        <v>13437925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13437925</v>
      </c>
      <c r="X39" s="22">
        <v>16096692</v>
      </c>
      <c r="Y39" s="22">
        <v>-2658767</v>
      </c>
      <c r="Z39" s="23">
        <v>-16.517474522094354</v>
      </c>
      <c r="AA39" s="20">
        <v>64386741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125682</v>
      </c>
      <c r="F40" s="22">
        <v>125682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31422</v>
      </c>
      <c r="Y40" s="22">
        <v>-31422</v>
      </c>
      <c r="Z40" s="23">
        <v>-100</v>
      </c>
      <c r="AA40" s="20">
        <v>125682</v>
      </c>
    </row>
    <row r="41" spans="1:27" ht="13.5" x14ac:dyDescent="0.25">
      <c r="A41" s="19" t="s">
        <v>66</v>
      </c>
      <c r="B41" s="15" t="s">
        <v>32</v>
      </c>
      <c r="C41" s="20">
        <v>8344755</v>
      </c>
      <c r="D41" s="20"/>
      <c r="E41" s="21">
        <v>36785304</v>
      </c>
      <c r="F41" s="22">
        <v>36785304</v>
      </c>
      <c r="G41" s="22">
        <v>7016</v>
      </c>
      <c r="H41" s="22">
        <v>691887</v>
      </c>
      <c r="I41" s="22">
        <v>1168715</v>
      </c>
      <c r="J41" s="22">
        <v>1867618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1867618</v>
      </c>
      <c r="X41" s="22">
        <v>9196350</v>
      </c>
      <c r="Y41" s="22">
        <v>-7328732</v>
      </c>
      <c r="Z41" s="23">
        <v>-79.691747269297053</v>
      </c>
      <c r="AA41" s="20">
        <v>36785304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123988398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62434124</v>
      </c>
      <c r="D44" s="20"/>
      <c r="E44" s="21">
        <v>27828184</v>
      </c>
      <c r="F44" s="22">
        <v>27828184</v>
      </c>
      <c r="G44" s="22">
        <v>311234</v>
      </c>
      <c r="H44" s="22">
        <v>747438</v>
      </c>
      <c r="I44" s="22">
        <v>212348</v>
      </c>
      <c r="J44" s="22">
        <v>1271020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1271020</v>
      </c>
      <c r="X44" s="22">
        <v>6957084</v>
      </c>
      <c r="Y44" s="22">
        <v>-5686064</v>
      </c>
      <c r="Z44" s="23">
        <v>-81.730564127154423</v>
      </c>
      <c r="AA44" s="20">
        <v>27828184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1398521290</v>
      </c>
      <c r="D47" s="29">
        <f t="shared" ref="D47:Y47" si="1">SUM(D34:D46)</f>
        <v>0</v>
      </c>
      <c r="E47" s="30">
        <f t="shared" si="1"/>
        <v>1562975979</v>
      </c>
      <c r="F47" s="31">
        <f t="shared" si="1"/>
        <v>1562975979</v>
      </c>
      <c r="G47" s="31">
        <f t="shared" si="1"/>
        <v>5813721</v>
      </c>
      <c r="H47" s="31">
        <f t="shared" si="1"/>
        <v>37329177</v>
      </c>
      <c r="I47" s="31">
        <f t="shared" si="1"/>
        <v>56591952</v>
      </c>
      <c r="J47" s="31">
        <f t="shared" si="1"/>
        <v>99734850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99734850</v>
      </c>
      <c r="X47" s="31">
        <f t="shared" si="1"/>
        <v>390744207</v>
      </c>
      <c r="Y47" s="31">
        <f t="shared" si="1"/>
        <v>-291009357</v>
      </c>
      <c r="Z47" s="32">
        <f>+IF(X47&lt;&gt;0,+(Y47/X47)*100,0)</f>
        <v>-74.475667658458718</v>
      </c>
      <c r="AA47" s="29">
        <f>SUM(AA34:AA46)</f>
        <v>1562975979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-340280489</v>
      </c>
      <c r="D48" s="39">
        <f t="shared" si="2"/>
        <v>0</v>
      </c>
      <c r="E48" s="40">
        <f t="shared" si="2"/>
        <v>-400466907</v>
      </c>
      <c r="F48" s="41">
        <f t="shared" si="2"/>
        <v>-400466907</v>
      </c>
      <c r="G48" s="41">
        <f t="shared" si="2"/>
        <v>96005575</v>
      </c>
      <c r="H48" s="41">
        <f t="shared" si="2"/>
        <v>68121430</v>
      </c>
      <c r="I48" s="41">
        <f t="shared" si="2"/>
        <v>79656931</v>
      </c>
      <c r="J48" s="41">
        <f t="shared" si="2"/>
        <v>243783936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243783936</v>
      </c>
      <c r="X48" s="41">
        <f t="shared" si="2"/>
        <v>-100116960</v>
      </c>
      <c r="Y48" s="41">
        <f t="shared" si="2"/>
        <v>343900896</v>
      </c>
      <c r="Z48" s="42">
        <f>+IF(X48&lt;&gt;0,+(Y48/X48)*100,0)</f>
        <v>-343.49913940655006</v>
      </c>
      <c r="AA48" s="39">
        <f>+AA32-AA47</f>
        <v>-400466907</v>
      </c>
    </row>
    <row r="49" spans="1:27" ht="25.5" x14ac:dyDescent="0.25">
      <c r="A49" s="43" t="s">
        <v>74</v>
      </c>
      <c r="B49" s="15" t="s">
        <v>32</v>
      </c>
      <c r="C49" s="20">
        <v>9512640</v>
      </c>
      <c r="D49" s="20"/>
      <c r="E49" s="21">
        <v>5112652</v>
      </c>
      <c r="F49" s="22">
        <v>5112652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1278159</v>
      </c>
      <c r="Y49" s="22">
        <v>-1278159</v>
      </c>
      <c r="Z49" s="23">
        <v>-100</v>
      </c>
      <c r="AA49" s="20">
        <v>5112652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-330767849</v>
      </c>
      <c r="D51" s="48">
        <f t="shared" si="3"/>
        <v>0</v>
      </c>
      <c r="E51" s="49">
        <f t="shared" si="3"/>
        <v>-395354255</v>
      </c>
      <c r="F51" s="50">
        <f t="shared" si="3"/>
        <v>-395354255</v>
      </c>
      <c r="G51" s="50">
        <f t="shared" si="3"/>
        <v>96005575</v>
      </c>
      <c r="H51" s="50">
        <f t="shared" si="3"/>
        <v>68121430</v>
      </c>
      <c r="I51" s="50">
        <f t="shared" si="3"/>
        <v>79656931</v>
      </c>
      <c r="J51" s="50">
        <f t="shared" si="3"/>
        <v>243783936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243783936</v>
      </c>
      <c r="X51" s="50">
        <f t="shared" si="3"/>
        <v>-98838801</v>
      </c>
      <c r="Y51" s="50">
        <f t="shared" si="3"/>
        <v>342622737</v>
      </c>
      <c r="Z51" s="51">
        <f>+IF(X51&lt;&gt;0,+(Y51/X51)*100,0)</f>
        <v>-346.64801022829079</v>
      </c>
      <c r="AA51" s="48">
        <f>SUM(AA48:AA50)</f>
        <v>-395354255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-330767849</v>
      </c>
      <c r="D53" s="54">
        <f>+D51-D52</f>
        <v>0</v>
      </c>
      <c r="E53" s="55">
        <f t="shared" si="4"/>
        <v>-395354255</v>
      </c>
      <c r="F53" s="56">
        <f t="shared" si="4"/>
        <v>-395354255</v>
      </c>
      <c r="G53" s="56">
        <f t="shared" si="4"/>
        <v>96005575</v>
      </c>
      <c r="H53" s="56">
        <f t="shared" si="4"/>
        <v>68121430</v>
      </c>
      <c r="I53" s="56">
        <f t="shared" si="4"/>
        <v>79656931</v>
      </c>
      <c r="J53" s="56">
        <f t="shared" si="4"/>
        <v>243783936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243783936</v>
      </c>
      <c r="X53" s="56">
        <f t="shared" si="4"/>
        <v>-98838801</v>
      </c>
      <c r="Y53" s="56">
        <f t="shared" si="4"/>
        <v>342622737</v>
      </c>
      <c r="Z53" s="57">
        <f>+IF(X53&lt;&gt;0,+(Y53/X53)*100,0)</f>
        <v>-346.64801022829079</v>
      </c>
      <c r="AA53" s="54">
        <f>+AA51-AA52</f>
        <v>-395354255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-330767849</v>
      </c>
      <c r="D56" s="48">
        <f>SUM(D53:D55)</f>
        <v>0</v>
      </c>
      <c r="E56" s="49">
        <f t="shared" si="5"/>
        <v>-395354255</v>
      </c>
      <c r="F56" s="50">
        <f t="shared" si="5"/>
        <v>-395354255</v>
      </c>
      <c r="G56" s="50">
        <f t="shared" si="5"/>
        <v>96005575</v>
      </c>
      <c r="H56" s="50">
        <f t="shared" si="5"/>
        <v>68121430</v>
      </c>
      <c r="I56" s="50">
        <f t="shared" si="5"/>
        <v>79656931</v>
      </c>
      <c r="J56" s="50">
        <f t="shared" si="5"/>
        <v>243783936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243783936</v>
      </c>
      <c r="X56" s="50">
        <f t="shared" si="5"/>
        <v>-98838801</v>
      </c>
      <c r="Y56" s="50">
        <f t="shared" si="5"/>
        <v>342622737</v>
      </c>
      <c r="Z56" s="51">
        <f>+IF(X56&lt;&gt;0,+(Y56/X56)*100,0)</f>
        <v>-346.64801022829079</v>
      </c>
      <c r="AA56" s="48">
        <f>SUM(AA53:AA55)</f>
        <v>-395354255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-330767849</v>
      </c>
      <c r="D59" s="65">
        <f>SUM(D56:D58)</f>
        <v>0</v>
      </c>
      <c r="E59" s="66">
        <f t="shared" si="6"/>
        <v>-395354255</v>
      </c>
      <c r="F59" s="67">
        <f t="shared" si="6"/>
        <v>-395354255</v>
      </c>
      <c r="G59" s="67">
        <f t="shared" si="6"/>
        <v>96005575</v>
      </c>
      <c r="H59" s="67">
        <f t="shared" si="6"/>
        <v>68121430</v>
      </c>
      <c r="I59" s="67">
        <f t="shared" si="6"/>
        <v>79656931</v>
      </c>
      <c r="J59" s="67">
        <f t="shared" si="6"/>
        <v>243783936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243783936</v>
      </c>
      <c r="X59" s="67">
        <f t="shared" si="6"/>
        <v>-98838801</v>
      </c>
      <c r="Y59" s="67">
        <f t="shared" si="6"/>
        <v>342622737</v>
      </c>
      <c r="Z59" s="68">
        <f>+IF(X59&lt;&gt;0,+(Y59/X59)*100,0)</f>
        <v>-346.64801022829079</v>
      </c>
      <c r="AA59" s="65">
        <f>SUM(AA56:AA58)</f>
        <v>-395354255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755714573</v>
      </c>
      <c r="D6" s="20"/>
      <c r="E6" s="21">
        <v>970481248</v>
      </c>
      <c r="F6" s="22">
        <v>970481248</v>
      </c>
      <c r="G6" s="22">
        <v>107381822</v>
      </c>
      <c r="H6" s="22">
        <v>115940347</v>
      </c>
      <c r="I6" s="22">
        <v>102696462</v>
      </c>
      <c r="J6" s="22">
        <v>326018631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326018631</v>
      </c>
      <c r="X6" s="22">
        <v>242620314</v>
      </c>
      <c r="Y6" s="22">
        <v>83398317</v>
      </c>
      <c r="Z6" s="23">
        <v>34.374004231154366</v>
      </c>
      <c r="AA6" s="20">
        <v>970481248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27939416</v>
      </c>
      <c r="D13" s="20"/>
      <c r="E13" s="21">
        <v>37683124</v>
      </c>
      <c r="F13" s="22">
        <v>37683124</v>
      </c>
      <c r="G13" s="22">
        <v>3012748</v>
      </c>
      <c r="H13" s="22">
        <v>2967754</v>
      </c>
      <c r="I13" s="22">
        <v>2815471</v>
      </c>
      <c r="J13" s="22">
        <v>8795973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8795973</v>
      </c>
      <c r="X13" s="22">
        <v>9420780</v>
      </c>
      <c r="Y13" s="22">
        <v>-624807</v>
      </c>
      <c r="Z13" s="23">
        <v>-6.6322215357963996</v>
      </c>
      <c r="AA13" s="20">
        <v>37683124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50800</v>
      </c>
      <c r="F19" s="22">
        <v>50800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12699</v>
      </c>
      <c r="Y19" s="22">
        <v>-12699</v>
      </c>
      <c r="Z19" s="23">
        <v>-100</v>
      </c>
      <c r="AA19" s="20">
        <v>50800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783653989</v>
      </c>
      <c r="D32" s="29">
        <f t="shared" ref="D32:Y32" si="0">SUM(D6:D31)</f>
        <v>0</v>
      </c>
      <c r="E32" s="30">
        <f t="shared" si="0"/>
        <v>1008215172</v>
      </c>
      <c r="F32" s="31">
        <f t="shared" si="0"/>
        <v>1008215172</v>
      </c>
      <c r="G32" s="31">
        <f t="shared" si="0"/>
        <v>110394570</v>
      </c>
      <c r="H32" s="31">
        <f t="shared" si="0"/>
        <v>118908101</v>
      </c>
      <c r="I32" s="31">
        <f t="shared" si="0"/>
        <v>105511933</v>
      </c>
      <c r="J32" s="31">
        <f t="shared" si="0"/>
        <v>334814604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334814604</v>
      </c>
      <c r="X32" s="31">
        <f t="shared" si="0"/>
        <v>252053793</v>
      </c>
      <c r="Y32" s="31">
        <f t="shared" si="0"/>
        <v>82760811</v>
      </c>
      <c r="Z32" s="32">
        <f>+IF(X32&lt;&gt;0,+(Y32/X32)*100,0)</f>
        <v>32.834582655933289</v>
      </c>
      <c r="AA32" s="29">
        <f>SUM(AA6:AA31)</f>
        <v>1008215172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46222615</v>
      </c>
      <c r="D34" s="20"/>
      <c r="E34" s="21">
        <v>43600148</v>
      </c>
      <c r="F34" s="22">
        <v>43600148</v>
      </c>
      <c r="G34" s="22">
        <v>3851728</v>
      </c>
      <c r="H34" s="22">
        <v>3655368</v>
      </c>
      <c r="I34" s="22">
        <v>4364783</v>
      </c>
      <c r="J34" s="22">
        <v>11871879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11871879</v>
      </c>
      <c r="X34" s="22">
        <v>10900038</v>
      </c>
      <c r="Y34" s="22">
        <v>971841</v>
      </c>
      <c r="Z34" s="23">
        <v>8.9159413939657828</v>
      </c>
      <c r="AA34" s="20">
        <v>43600148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775598437</v>
      </c>
      <c r="D36" s="20"/>
      <c r="E36" s="21">
        <v>862012910</v>
      </c>
      <c r="F36" s="22">
        <v>862012910</v>
      </c>
      <c r="G36" s="22">
        <v>24853</v>
      </c>
      <c r="H36" s="22">
        <v>127895017</v>
      </c>
      <c r="I36" s="22">
        <v>130536318</v>
      </c>
      <c r="J36" s="22">
        <v>258456188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258456188</v>
      </c>
      <c r="X36" s="22">
        <v>215503227</v>
      </c>
      <c r="Y36" s="22">
        <v>42952961</v>
      </c>
      <c r="Z36" s="23">
        <v>19.931469982117715</v>
      </c>
      <c r="AA36" s="20">
        <v>862012910</v>
      </c>
    </row>
    <row r="37" spans="1:27" ht="13.5" x14ac:dyDescent="0.25">
      <c r="A37" s="19" t="s">
        <v>63</v>
      </c>
      <c r="B37" s="15" t="s">
        <v>32</v>
      </c>
      <c r="C37" s="20">
        <v>13824453</v>
      </c>
      <c r="D37" s="20"/>
      <c r="E37" s="21">
        <v>11000000</v>
      </c>
      <c r="F37" s="22">
        <v>11000000</v>
      </c>
      <c r="G37" s="22">
        <v>703760</v>
      </c>
      <c r="H37" s="22">
        <v>2589781</v>
      </c>
      <c r="I37" s="22">
        <v>6033847</v>
      </c>
      <c r="J37" s="22">
        <v>9327388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9327388</v>
      </c>
      <c r="X37" s="22">
        <v>2749998</v>
      </c>
      <c r="Y37" s="22">
        <v>6577390</v>
      </c>
      <c r="Z37" s="23">
        <v>239.17799212944882</v>
      </c>
      <c r="AA37" s="20">
        <v>11000000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10710861</v>
      </c>
      <c r="D41" s="20"/>
      <c r="E41" s="21">
        <v>7363288</v>
      </c>
      <c r="F41" s="22">
        <v>7363288</v>
      </c>
      <c r="G41" s="22">
        <v>48042</v>
      </c>
      <c r="H41" s="22">
        <v>493418</v>
      </c>
      <c r="I41" s="22">
        <v>663623</v>
      </c>
      <c r="J41" s="22">
        <v>1205083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1205083</v>
      </c>
      <c r="X41" s="22">
        <v>1840827</v>
      </c>
      <c r="Y41" s="22">
        <v>-635744</v>
      </c>
      <c r="Z41" s="23">
        <v>-34.535782015365918</v>
      </c>
      <c r="AA41" s="20">
        <v>7363288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4696984</v>
      </c>
      <c r="D44" s="20"/>
      <c r="E44" s="21">
        <v>6241950</v>
      </c>
      <c r="F44" s="22">
        <v>6241950</v>
      </c>
      <c r="G44" s="22">
        <v>276131</v>
      </c>
      <c r="H44" s="22">
        <v>287068</v>
      </c>
      <c r="I44" s="22">
        <v>411931</v>
      </c>
      <c r="J44" s="22">
        <v>975130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975130</v>
      </c>
      <c r="X44" s="22">
        <v>1560492</v>
      </c>
      <c r="Y44" s="22">
        <v>-585362</v>
      </c>
      <c r="Z44" s="23">
        <v>-37.511374617748757</v>
      </c>
      <c r="AA44" s="20">
        <v>6241950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851053350</v>
      </c>
      <c r="D47" s="29">
        <f t="shared" ref="D47:Y47" si="1">SUM(D34:D46)</f>
        <v>0</v>
      </c>
      <c r="E47" s="30">
        <f t="shared" si="1"/>
        <v>960218296</v>
      </c>
      <c r="F47" s="31">
        <f t="shared" si="1"/>
        <v>960218296</v>
      </c>
      <c r="G47" s="31">
        <f t="shared" si="1"/>
        <v>4904514</v>
      </c>
      <c r="H47" s="31">
        <f t="shared" si="1"/>
        <v>134920652</v>
      </c>
      <c r="I47" s="31">
        <f t="shared" si="1"/>
        <v>142010502</v>
      </c>
      <c r="J47" s="31">
        <f t="shared" si="1"/>
        <v>281835668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281835668</v>
      </c>
      <c r="X47" s="31">
        <f t="shared" si="1"/>
        <v>240054582</v>
      </c>
      <c r="Y47" s="31">
        <f t="shared" si="1"/>
        <v>41781086</v>
      </c>
      <c r="Z47" s="32">
        <f>+IF(X47&lt;&gt;0,+(Y47/X47)*100,0)</f>
        <v>17.404827540429952</v>
      </c>
      <c r="AA47" s="29">
        <f>SUM(AA34:AA46)</f>
        <v>960218296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-67399361</v>
      </c>
      <c r="D48" s="39">
        <f t="shared" si="2"/>
        <v>0</v>
      </c>
      <c r="E48" s="40">
        <f t="shared" si="2"/>
        <v>47996876</v>
      </c>
      <c r="F48" s="41">
        <f t="shared" si="2"/>
        <v>47996876</v>
      </c>
      <c r="G48" s="41">
        <f t="shared" si="2"/>
        <v>105490056</v>
      </c>
      <c r="H48" s="41">
        <f t="shared" si="2"/>
        <v>-16012551</v>
      </c>
      <c r="I48" s="41">
        <f t="shared" si="2"/>
        <v>-36498569</v>
      </c>
      <c r="J48" s="41">
        <f t="shared" si="2"/>
        <v>52978936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52978936</v>
      </c>
      <c r="X48" s="41">
        <f t="shared" si="2"/>
        <v>11999211</v>
      </c>
      <c r="Y48" s="41">
        <f t="shared" si="2"/>
        <v>40979725</v>
      </c>
      <c r="Z48" s="42">
        <f>+IF(X48&lt;&gt;0,+(Y48/X48)*100,0)</f>
        <v>341.52016328406927</v>
      </c>
      <c r="AA48" s="39">
        <f>+AA32-AA47</f>
        <v>47996876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10243000</v>
      </c>
      <c r="F49" s="22">
        <v>10243000</v>
      </c>
      <c r="G49" s="22">
        <v>3000000</v>
      </c>
      <c r="H49" s="22"/>
      <c r="I49" s="22"/>
      <c r="J49" s="22">
        <v>3000000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3000000</v>
      </c>
      <c r="X49" s="22">
        <v>2560749</v>
      </c>
      <c r="Y49" s="22">
        <v>439251</v>
      </c>
      <c r="Z49" s="23">
        <v>17.153223529522027</v>
      </c>
      <c r="AA49" s="20">
        <v>10243000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-67399361</v>
      </c>
      <c r="D51" s="48">
        <f t="shared" si="3"/>
        <v>0</v>
      </c>
      <c r="E51" s="49">
        <f t="shared" si="3"/>
        <v>58239876</v>
      </c>
      <c r="F51" s="50">
        <f t="shared" si="3"/>
        <v>58239876</v>
      </c>
      <c r="G51" s="50">
        <f t="shared" si="3"/>
        <v>108490056</v>
      </c>
      <c r="H51" s="50">
        <f t="shared" si="3"/>
        <v>-16012551</v>
      </c>
      <c r="I51" s="50">
        <f t="shared" si="3"/>
        <v>-36498569</v>
      </c>
      <c r="J51" s="50">
        <f t="shared" si="3"/>
        <v>55978936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55978936</v>
      </c>
      <c r="X51" s="50">
        <f t="shared" si="3"/>
        <v>14559960</v>
      </c>
      <c r="Y51" s="50">
        <f t="shared" si="3"/>
        <v>41418976</v>
      </c>
      <c r="Z51" s="51">
        <f>+IF(X51&lt;&gt;0,+(Y51/X51)*100,0)</f>
        <v>284.47177052684214</v>
      </c>
      <c r="AA51" s="48">
        <f>SUM(AA48:AA50)</f>
        <v>58239876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-67399361</v>
      </c>
      <c r="D53" s="54">
        <f>+D51-D52</f>
        <v>0</v>
      </c>
      <c r="E53" s="55">
        <f t="shared" si="4"/>
        <v>58239876</v>
      </c>
      <c r="F53" s="56">
        <f t="shared" si="4"/>
        <v>58239876</v>
      </c>
      <c r="G53" s="56">
        <f t="shared" si="4"/>
        <v>108490056</v>
      </c>
      <c r="H53" s="56">
        <f t="shared" si="4"/>
        <v>-16012551</v>
      </c>
      <c r="I53" s="56">
        <f t="shared" si="4"/>
        <v>-36498569</v>
      </c>
      <c r="J53" s="56">
        <f t="shared" si="4"/>
        <v>55978936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55978936</v>
      </c>
      <c r="X53" s="56">
        <f t="shared" si="4"/>
        <v>14559960</v>
      </c>
      <c r="Y53" s="56">
        <f t="shared" si="4"/>
        <v>41418976</v>
      </c>
      <c r="Z53" s="57">
        <f>+IF(X53&lt;&gt;0,+(Y53/X53)*100,0)</f>
        <v>284.47177052684214</v>
      </c>
      <c r="AA53" s="54">
        <f>+AA51-AA52</f>
        <v>58239876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-67399361</v>
      </c>
      <c r="D56" s="48">
        <f>SUM(D53:D55)</f>
        <v>0</v>
      </c>
      <c r="E56" s="49">
        <f t="shared" si="5"/>
        <v>58239876</v>
      </c>
      <c r="F56" s="50">
        <f t="shared" si="5"/>
        <v>58239876</v>
      </c>
      <c r="G56" s="50">
        <f t="shared" si="5"/>
        <v>108490056</v>
      </c>
      <c r="H56" s="50">
        <f t="shared" si="5"/>
        <v>-16012551</v>
      </c>
      <c r="I56" s="50">
        <f t="shared" si="5"/>
        <v>-36498569</v>
      </c>
      <c r="J56" s="50">
        <f t="shared" si="5"/>
        <v>55978936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55978936</v>
      </c>
      <c r="X56" s="50">
        <f t="shared" si="5"/>
        <v>14559960</v>
      </c>
      <c r="Y56" s="50">
        <f t="shared" si="5"/>
        <v>41418976</v>
      </c>
      <c r="Z56" s="51">
        <f>+IF(X56&lt;&gt;0,+(Y56/X56)*100,0)</f>
        <v>284.47177052684214</v>
      </c>
      <c r="AA56" s="48">
        <f>SUM(AA53:AA55)</f>
        <v>58239876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-67399361</v>
      </c>
      <c r="D59" s="65">
        <f>SUM(D56:D58)</f>
        <v>0</v>
      </c>
      <c r="E59" s="66">
        <f t="shared" si="6"/>
        <v>58239876</v>
      </c>
      <c r="F59" s="67">
        <f t="shared" si="6"/>
        <v>58239876</v>
      </c>
      <c r="G59" s="67">
        <f t="shared" si="6"/>
        <v>108490056</v>
      </c>
      <c r="H59" s="67">
        <f t="shared" si="6"/>
        <v>-16012551</v>
      </c>
      <c r="I59" s="67">
        <f t="shared" si="6"/>
        <v>-36498569</v>
      </c>
      <c r="J59" s="67">
        <f t="shared" si="6"/>
        <v>55978936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55978936</v>
      </c>
      <c r="X59" s="67">
        <f t="shared" si="6"/>
        <v>14559960</v>
      </c>
      <c r="Y59" s="67">
        <f t="shared" si="6"/>
        <v>41418976</v>
      </c>
      <c r="Z59" s="68">
        <f>+IF(X59&lt;&gt;0,+(Y59/X59)*100,0)</f>
        <v>284.47177052684214</v>
      </c>
      <c r="AA59" s="65">
        <f>SUM(AA56:AA58)</f>
        <v>58239876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1527033086</v>
      </c>
      <c r="D6" s="20"/>
      <c r="E6" s="21">
        <v>1615836229</v>
      </c>
      <c r="F6" s="22">
        <v>1615836229</v>
      </c>
      <c r="G6" s="22">
        <v>142123958</v>
      </c>
      <c r="H6" s="22">
        <v>171957257</v>
      </c>
      <c r="I6" s="22">
        <v>148665729</v>
      </c>
      <c r="J6" s="22">
        <v>462746944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462746944</v>
      </c>
      <c r="X6" s="22">
        <v>430385061</v>
      </c>
      <c r="Y6" s="22">
        <v>32361883</v>
      </c>
      <c r="Z6" s="23">
        <v>7.519285851792147</v>
      </c>
      <c r="AA6" s="20">
        <v>1615836229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3720374</v>
      </c>
      <c r="D13" s="20"/>
      <c r="E13" s="21">
        <v>3677658</v>
      </c>
      <c r="F13" s="22">
        <v>3677658</v>
      </c>
      <c r="G13" s="22">
        <v>287265</v>
      </c>
      <c r="H13" s="22">
        <v>313650</v>
      </c>
      <c r="I13" s="22">
        <v>325826</v>
      </c>
      <c r="J13" s="22">
        <v>926741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926741</v>
      </c>
      <c r="X13" s="22">
        <v>944483</v>
      </c>
      <c r="Y13" s="22">
        <v>-17742</v>
      </c>
      <c r="Z13" s="23">
        <v>-1.8784880193714444</v>
      </c>
      <c r="AA13" s="20">
        <v>3677658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118930</v>
      </c>
      <c r="D17" s="20"/>
      <c r="E17" s="21">
        <v>10702</v>
      </c>
      <c r="F17" s="22">
        <v>10702</v>
      </c>
      <c r="G17" s="22">
        <v>5239</v>
      </c>
      <c r="H17" s="22">
        <v>4391</v>
      </c>
      <c r="I17" s="22">
        <v>4370</v>
      </c>
      <c r="J17" s="22">
        <v>14000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14000</v>
      </c>
      <c r="X17" s="22">
        <v>24360</v>
      </c>
      <c r="Y17" s="22">
        <v>-10360</v>
      </c>
      <c r="Z17" s="23">
        <v>-42.528735632183903</v>
      </c>
      <c r="AA17" s="20">
        <v>10702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4221</v>
      </c>
      <c r="D19" s="20"/>
      <c r="E19" s="21">
        <v>5000</v>
      </c>
      <c r="F19" s="22">
        <v>5000</v>
      </c>
      <c r="G19" s="22"/>
      <c r="H19" s="22">
        <v>62</v>
      </c>
      <c r="I19" s="22"/>
      <c r="J19" s="22">
        <v>62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</v>
      </c>
      <c r="X19" s="22">
        <v>4298</v>
      </c>
      <c r="Y19" s="22">
        <v>-4236</v>
      </c>
      <c r="Z19" s="23">
        <v>-98.557468590041879</v>
      </c>
      <c r="AA19" s="20">
        <v>5000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435652</v>
      </c>
      <c r="F22" s="22">
        <v>435652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80000</v>
      </c>
      <c r="Y22" s="22">
        <v>-80000</v>
      </c>
      <c r="Z22" s="23">
        <v>-100</v>
      </c>
      <c r="AA22" s="20">
        <v>435652</v>
      </c>
    </row>
    <row r="23" spans="1:27" ht="13.5" x14ac:dyDescent="0.25">
      <c r="A23" s="19" t="s">
        <v>51</v>
      </c>
      <c r="B23" s="15" t="s">
        <v>32</v>
      </c>
      <c r="C23" s="20">
        <v>379313</v>
      </c>
      <c r="D23" s="20"/>
      <c r="E23" s="21">
        <v>500000</v>
      </c>
      <c r="F23" s="22">
        <v>500000</v>
      </c>
      <c r="G23" s="22">
        <v>6923</v>
      </c>
      <c r="H23" s="22">
        <v>870</v>
      </c>
      <c r="I23" s="22">
        <v>8620</v>
      </c>
      <c r="J23" s="22">
        <v>16413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16413</v>
      </c>
      <c r="X23" s="22">
        <v>57449</v>
      </c>
      <c r="Y23" s="22">
        <v>-41036</v>
      </c>
      <c r="Z23" s="23">
        <v>-71.430312102908673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69332693</v>
      </c>
      <c r="D25" s="20"/>
      <c r="E25" s="21">
        <v>72514644</v>
      </c>
      <c r="F25" s="22">
        <v>72514644</v>
      </c>
      <c r="G25" s="22">
        <v>96489000</v>
      </c>
      <c r="H25" s="22"/>
      <c r="I25" s="22"/>
      <c r="J25" s="22">
        <v>96489000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96489000</v>
      </c>
      <c r="X25" s="22">
        <v>30800537</v>
      </c>
      <c r="Y25" s="22">
        <v>65688463</v>
      </c>
      <c r="Z25" s="23">
        <v>213.27051213425273</v>
      </c>
      <c r="AA25" s="20">
        <v>72514644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1600588617</v>
      </c>
      <c r="D32" s="29">
        <f t="shared" ref="D32:Y32" si="0">SUM(D6:D31)</f>
        <v>0</v>
      </c>
      <c r="E32" s="30">
        <f t="shared" si="0"/>
        <v>1692979885</v>
      </c>
      <c r="F32" s="31">
        <f t="shared" si="0"/>
        <v>1692979885</v>
      </c>
      <c r="G32" s="31">
        <f t="shared" si="0"/>
        <v>238912385</v>
      </c>
      <c r="H32" s="31">
        <f t="shared" si="0"/>
        <v>172276230</v>
      </c>
      <c r="I32" s="31">
        <f t="shared" si="0"/>
        <v>149004545</v>
      </c>
      <c r="J32" s="31">
        <f t="shared" si="0"/>
        <v>560193160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560193160</v>
      </c>
      <c r="X32" s="31">
        <f t="shared" si="0"/>
        <v>462296188</v>
      </c>
      <c r="Y32" s="31">
        <f t="shared" si="0"/>
        <v>97896972</v>
      </c>
      <c r="Z32" s="32">
        <f>+IF(X32&lt;&gt;0,+(Y32/X32)*100,0)</f>
        <v>21.176244697912153</v>
      </c>
      <c r="AA32" s="29">
        <f>SUM(AA6:AA31)</f>
        <v>1692979885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64523967</v>
      </c>
      <c r="D34" s="20"/>
      <c r="E34" s="21">
        <v>71290674</v>
      </c>
      <c r="F34" s="22">
        <v>71290674</v>
      </c>
      <c r="G34" s="22">
        <v>5047960</v>
      </c>
      <c r="H34" s="22">
        <v>5326900</v>
      </c>
      <c r="I34" s="22">
        <v>5729128</v>
      </c>
      <c r="J34" s="22">
        <v>16103988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16103988</v>
      </c>
      <c r="X34" s="22">
        <v>16752104</v>
      </c>
      <c r="Y34" s="22">
        <v>-648116</v>
      </c>
      <c r="Z34" s="23">
        <v>-3.8688632783082051</v>
      </c>
      <c r="AA34" s="20">
        <v>71290674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1111429888</v>
      </c>
      <c r="D36" s="20"/>
      <c r="E36" s="21">
        <v>1219242810</v>
      </c>
      <c r="F36" s="22">
        <v>1219242810</v>
      </c>
      <c r="G36" s="22">
        <v>173758957</v>
      </c>
      <c r="H36" s="22">
        <v>162799762</v>
      </c>
      <c r="I36" s="22">
        <v>107750577</v>
      </c>
      <c r="J36" s="22">
        <v>444309296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444309296</v>
      </c>
      <c r="X36" s="22">
        <v>422645698</v>
      </c>
      <c r="Y36" s="22">
        <v>21663598</v>
      </c>
      <c r="Z36" s="23">
        <v>5.1257112286991733</v>
      </c>
      <c r="AA36" s="20">
        <v>1219242810</v>
      </c>
    </row>
    <row r="37" spans="1:27" ht="13.5" x14ac:dyDescent="0.25">
      <c r="A37" s="19" t="s">
        <v>63</v>
      </c>
      <c r="B37" s="15" t="s">
        <v>32</v>
      </c>
      <c r="C37" s="20">
        <v>11647119</v>
      </c>
      <c r="D37" s="20"/>
      <c r="E37" s="21">
        <v>12132074</v>
      </c>
      <c r="F37" s="22">
        <v>12132074</v>
      </c>
      <c r="G37" s="22">
        <v>977156</v>
      </c>
      <c r="H37" s="22">
        <v>1471846</v>
      </c>
      <c r="I37" s="22">
        <v>1024857</v>
      </c>
      <c r="J37" s="22">
        <v>3473859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3473859</v>
      </c>
      <c r="X37" s="22">
        <v>2868514</v>
      </c>
      <c r="Y37" s="22">
        <v>605345</v>
      </c>
      <c r="Z37" s="23">
        <v>21.103086824746192</v>
      </c>
      <c r="AA37" s="20">
        <v>12132074</v>
      </c>
    </row>
    <row r="38" spans="1:27" ht="13.5" x14ac:dyDescent="0.25">
      <c r="A38" s="19" t="s">
        <v>64</v>
      </c>
      <c r="B38" s="15" t="s">
        <v>32</v>
      </c>
      <c r="C38" s="20">
        <v>1522918</v>
      </c>
      <c r="D38" s="20"/>
      <c r="E38" s="21">
        <v>13623984</v>
      </c>
      <c r="F38" s="22">
        <v>13623984</v>
      </c>
      <c r="G38" s="22">
        <v>5386120</v>
      </c>
      <c r="H38" s="22">
        <v>5386120</v>
      </c>
      <c r="I38" s="22">
        <v>5386120</v>
      </c>
      <c r="J38" s="22">
        <v>16158360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16158360</v>
      </c>
      <c r="X38" s="22">
        <v>16158360</v>
      </c>
      <c r="Y38" s="22"/>
      <c r="Z38" s="23"/>
      <c r="AA38" s="20">
        <v>13623984</v>
      </c>
    </row>
    <row r="39" spans="1:27" ht="13.5" x14ac:dyDescent="0.25">
      <c r="A39" s="19" t="s">
        <v>65</v>
      </c>
      <c r="B39" s="15" t="s">
        <v>32</v>
      </c>
      <c r="C39" s="20">
        <v>50250255</v>
      </c>
      <c r="D39" s="20"/>
      <c r="E39" s="21">
        <v>55741291</v>
      </c>
      <c r="F39" s="22">
        <v>55741291</v>
      </c>
      <c r="G39" s="22"/>
      <c r="H39" s="22">
        <v>9290218</v>
      </c>
      <c r="I39" s="22">
        <v>4645109</v>
      </c>
      <c r="J39" s="22">
        <v>13935327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13935327</v>
      </c>
      <c r="X39" s="22"/>
      <c r="Y39" s="22">
        <v>13935327</v>
      </c>
      <c r="Z39" s="23"/>
      <c r="AA39" s="20">
        <v>55741291</v>
      </c>
    </row>
    <row r="40" spans="1:27" ht="13.5" x14ac:dyDescent="0.25">
      <c r="A40" s="19" t="s">
        <v>40</v>
      </c>
      <c r="B40" s="15" t="s">
        <v>32</v>
      </c>
      <c r="C40" s="20">
        <v>62608274</v>
      </c>
      <c r="D40" s="20"/>
      <c r="E40" s="21">
        <v>59229052</v>
      </c>
      <c r="F40" s="22">
        <v>59229052</v>
      </c>
      <c r="G40" s="22"/>
      <c r="H40" s="22">
        <v>9871509</v>
      </c>
      <c r="I40" s="22">
        <v>4935754</v>
      </c>
      <c r="J40" s="22">
        <v>14807263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14807263</v>
      </c>
      <c r="X40" s="22"/>
      <c r="Y40" s="22">
        <v>14807263</v>
      </c>
      <c r="Z40" s="23"/>
      <c r="AA40" s="20">
        <v>59229052</v>
      </c>
    </row>
    <row r="41" spans="1:27" ht="13.5" x14ac:dyDescent="0.25">
      <c r="A41" s="19" t="s">
        <v>66</v>
      </c>
      <c r="B41" s="15" t="s">
        <v>32</v>
      </c>
      <c r="C41" s="20">
        <v>26824946</v>
      </c>
      <c r="D41" s="20"/>
      <c r="E41" s="21">
        <v>26266358</v>
      </c>
      <c r="F41" s="22">
        <v>26266358</v>
      </c>
      <c r="G41" s="22">
        <v>1899047</v>
      </c>
      <c r="H41" s="22">
        <v>1332063</v>
      </c>
      <c r="I41" s="22">
        <v>1541318</v>
      </c>
      <c r="J41" s="22">
        <v>4772428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4772428</v>
      </c>
      <c r="X41" s="22">
        <v>6566592</v>
      </c>
      <c r="Y41" s="22">
        <v>-1794164</v>
      </c>
      <c r="Z41" s="23">
        <v>-27.322605089519797</v>
      </c>
      <c r="AA41" s="20">
        <v>26266358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2876630</v>
      </c>
      <c r="D43" s="20"/>
      <c r="E43" s="21">
        <v>2200000</v>
      </c>
      <c r="F43" s="22">
        <v>2200000</v>
      </c>
      <c r="G43" s="22">
        <v>1579393</v>
      </c>
      <c r="H43" s="22">
        <v>288535</v>
      </c>
      <c r="I43" s="22">
        <v>136985</v>
      </c>
      <c r="J43" s="22">
        <v>2004913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2004913</v>
      </c>
      <c r="X43" s="22">
        <v>2049729</v>
      </c>
      <c r="Y43" s="22">
        <v>-44816</v>
      </c>
      <c r="Z43" s="23">
        <v>-2.1864353775547891</v>
      </c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14630647</v>
      </c>
      <c r="D44" s="20"/>
      <c r="E44" s="21">
        <v>16198805</v>
      </c>
      <c r="F44" s="22">
        <v>16198805</v>
      </c>
      <c r="G44" s="22">
        <v>121887</v>
      </c>
      <c r="H44" s="22">
        <v>1151541</v>
      </c>
      <c r="I44" s="22">
        <v>565213</v>
      </c>
      <c r="J44" s="22">
        <v>1838641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1838641</v>
      </c>
      <c r="X44" s="22">
        <v>3859894</v>
      </c>
      <c r="Y44" s="22">
        <v>-2021253</v>
      </c>
      <c r="Z44" s="23">
        <v>-52.365505373981769</v>
      </c>
      <c r="AA44" s="20">
        <v>16198805</v>
      </c>
    </row>
    <row r="45" spans="1:27" ht="13.5" x14ac:dyDescent="0.25">
      <c r="A45" s="19" t="s">
        <v>70</v>
      </c>
      <c r="B45" s="15" t="s">
        <v>32</v>
      </c>
      <c r="C45" s="20">
        <v>4988525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1351303169</v>
      </c>
      <c r="D47" s="29">
        <f t="shared" ref="D47:Y47" si="1">SUM(D34:D46)</f>
        <v>0</v>
      </c>
      <c r="E47" s="30">
        <f t="shared" si="1"/>
        <v>1475925048</v>
      </c>
      <c r="F47" s="31">
        <f t="shared" si="1"/>
        <v>1475925048</v>
      </c>
      <c r="G47" s="31">
        <f t="shared" si="1"/>
        <v>188770520</v>
      </c>
      <c r="H47" s="31">
        <f t="shared" si="1"/>
        <v>196918494</v>
      </c>
      <c r="I47" s="31">
        <f t="shared" si="1"/>
        <v>131715061</v>
      </c>
      <c r="J47" s="31">
        <f t="shared" si="1"/>
        <v>517404075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517404075</v>
      </c>
      <c r="X47" s="31">
        <f t="shared" si="1"/>
        <v>470900891</v>
      </c>
      <c r="Y47" s="31">
        <f t="shared" si="1"/>
        <v>46503184</v>
      </c>
      <c r="Z47" s="32">
        <f>+IF(X47&lt;&gt;0,+(Y47/X47)*100,0)</f>
        <v>9.8753654726042992</v>
      </c>
      <c r="AA47" s="29">
        <f>SUM(AA34:AA46)</f>
        <v>1475925048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249285448</v>
      </c>
      <c r="D48" s="39">
        <f t="shared" si="2"/>
        <v>0</v>
      </c>
      <c r="E48" s="40">
        <f t="shared" si="2"/>
        <v>217054837</v>
      </c>
      <c r="F48" s="41">
        <f t="shared" si="2"/>
        <v>217054837</v>
      </c>
      <c r="G48" s="41">
        <f t="shared" si="2"/>
        <v>50141865</v>
      </c>
      <c r="H48" s="41">
        <f t="shared" si="2"/>
        <v>-24642264</v>
      </c>
      <c r="I48" s="41">
        <f t="shared" si="2"/>
        <v>17289484</v>
      </c>
      <c r="J48" s="41">
        <f t="shared" si="2"/>
        <v>42789085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42789085</v>
      </c>
      <c r="X48" s="41">
        <f t="shared" si="2"/>
        <v>-8604703</v>
      </c>
      <c r="Y48" s="41">
        <f t="shared" si="2"/>
        <v>51393788</v>
      </c>
      <c r="Z48" s="42">
        <f>+IF(X48&lt;&gt;0,+(Y48/X48)*100,0)</f>
        <v>-597.27555965615556</v>
      </c>
      <c r="AA48" s="39">
        <f>+AA32-AA47</f>
        <v>217054837</v>
      </c>
    </row>
    <row r="49" spans="1:27" ht="25.5" x14ac:dyDescent="0.25">
      <c r="A49" s="43" t="s">
        <v>74</v>
      </c>
      <c r="B49" s="15" t="s">
        <v>32</v>
      </c>
      <c r="C49" s="20">
        <v>48929300</v>
      </c>
      <c r="D49" s="20"/>
      <c r="E49" s="21">
        <v>10904348</v>
      </c>
      <c r="F49" s="22">
        <v>18904348</v>
      </c>
      <c r="G49" s="22"/>
      <c r="H49" s="22"/>
      <c r="I49" s="22">
        <v>2515020</v>
      </c>
      <c r="J49" s="22">
        <v>2515020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2515020</v>
      </c>
      <c r="X49" s="22">
        <v>5219999</v>
      </c>
      <c r="Y49" s="22">
        <v>-2704979</v>
      </c>
      <c r="Z49" s="23">
        <v>-51.819530999910157</v>
      </c>
      <c r="AA49" s="20">
        <v>18904348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298214748</v>
      </c>
      <c r="D51" s="48">
        <f t="shared" si="3"/>
        <v>0</v>
      </c>
      <c r="E51" s="49">
        <f t="shared" si="3"/>
        <v>227959185</v>
      </c>
      <c r="F51" s="50">
        <f t="shared" si="3"/>
        <v>235959185</v>
      </c>
      <c r="G51" s="50">
        <f t="shared" si="3"/>
        <v>50141865</v>
      </c>
      <c r="H51" s="50">
        <f t="shared" si="3"/>
        <v>-24642264</v>
      </c>
      <c r="I51" s="50">
        <f t="shared" si="3"/>
        <v>19804504</v>
      </c>
      <c r="J51" s="50">
        <f t="shared" si="3"/>
        <v>45304105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45304105</v>
      </c>
      <c r="X51" s="50">
        <f t="shared" si="3"/>
        <v>-3384704</v>
      </c>
      <c r="Y51" s="50">
        <f t="shared" si="3"/>
        <v>48688809</v>
      </c>
      <c r="Z51" s="51">
        <f>+IF(X51&lt;&gt;0,+(Y51/X51)*100,0)</f>
        <v>-1438.4953307586129</v>
      </c>
      <c r="AA51" s="48">
        <f>SUM(AA48:AA50)</f>
        <v>235959185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298214748</v>
      </c>
      <c r="D53" s="54">
        <f>+D51-D52</f>
        <v>0</v>
      </c>
      <c r="E53" s="55">
        <f t="shared" si="4"/>
        <v>227959185</v>
      </c>
      <c r="F53" s="56">
        <f t="shared" si="4"/>
        <v>235959185</v>
      </c>
      <c r="G53" s="56">
        <f t="shared" si="4"/>
        <v>50141865</v>
      </c>
      <c r="H53" s="56">
        <f t="shared" si="4"/>
        <v>-24642264</v>
      </c>
      <c r="I53" s="56">
        <f t="shared" si="4"/>
        <v>19804504</v>
      </c>
      <c r="J53" s="56">
        <f t="shared" si="4"/>
        <v>45304105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45304105</v>
      </c>
      <c r="X53" s="56">
        <f t="shared" si="4"/>
        <v>-3384704</v>
      </c>
      <c r="Y53" s="56">
        <f t="shared" si="4"/>
        <v>48688809</v>
      </c>
      <c r="Z53" s="57">
        <f>+IF(X53&lt;&gt;0,+(Y53/X53)*100,0)</f>
        <v>-1438.4953307586129</v>
      </c>
      <c r="AA53" s="54">
        <f>+AA51-AA52</f>
        <v>235959185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298214748</v>
      </c>
      <c r="D56" s="48">
        <f>SUM(D53:D55)</f>
        <v>0</v>
      </c>
      <c r="E56" s="49">
        <f t="shared" si="5"/>
        <v>227959185</v>
      </c>
      <c r="F56" s="50">
        <f t="shared" si="5"/>
        <v>235959185</v>
      </c>
      <c r="G56" s="50">
        <f t="shared" si="5"/>
        <v>50141865</v>
      </c>
      <c r="H56" s="50">
        <f t="shared" si="5"/>
        <v>-24642264</v>
      </c>
      <c r="I56" s="50">
        <f t="shared" si="5"/>
        <v>19804504</v>
      </c>
      <c r="J56" s="50">
        <f t="shared" si="5"/>
        <v>45304105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45304105</v>
      </c>
      <c r="X56" s="50">
        <f t="shared" si="5"/>
        <v>-3384704</v>
      </c>
      <c r="Y56" s="50">
        <f t="shared" si="5"/>
        <v>48688809</v>
      </c>
      <c r="Z56" s="51">
        <f>+IF(X56&lt;&gt;0,+(Y56/X56)*100,0)</f>
        <v>-1438.4953307586129</v>
      </c>
      <c r="AA56" s="48">
        <f>SUM(AA53:AA55)</f>
        <v>235959185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298214748</v>
      </c>
      <c r="D59" s="65">
        <f>SUM(D56:D58)</f>
        <v>0</v>
      </c>
      <c r="E59" s="66">
        <f t="shared" si="6"/>
        <v>227959185</v>
      </c>
      <c r="F59" s="67">
        <f t="shared" si="6"/>
        <v>235959185</v>
      </c>
      <c r="G59" s="67">
        <f t="shared" si="6"/>
        <v>50141865</v>
      </c>
      <c r="H59" s="67">
        <f t="shared" si="6"/>
        <v>-24642264</v>
      </c>
      <c r="I59" s="67">
        <f t="shared" si="6"/>
        <v>19804504</v>
      </c>
      <c r="J59" s="67">
        <f t="shared" si="6"/>
        <v>45304105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45304105</v>
      </c>
      <c r="X59" s="67">
        <f t="shared" si="6"/>
        <v>-3384704</v>
      </c>
      <c r="Y59" s="67">
        <f t="shared" si="6"/>
        <v>48688809</v>
      </c>
      <c r="Z59" s="68">
        <f>+IF(X59&lt;&gt;0,+(Y59/X59)*100,0)</f>
        <v>-1438.4953307586129</v>
      </c>
      <c r="AA59" s="65">
        <f>SUM(AA56:AA58)</f>
        <v>235959185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874585643</v>
      </c>
      <c r="D6" s="20"/>
      <c r="E6" s="21">
        <v>1029705173</v>
      </c>
      <c r="F6" s="22">
        <v>1029705173</v>
      </c>
      <c r="G6" s="22">
        <v>92257679</v>
      </c>
      <c r="H6" s="22">
        <v>104168114</v>
      </c>
      <c r="I6" s="22">
        <v>110011656</v>
      </c>
      <c r="J6" s="22">
        <v>306437449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306437449</v>
      </c>
      <c r="X6" s="22">
        <v>246766162</v>
      </c>
      <c r="Y6" s="22">
        <v>59671287</v>
      </c>
      <c r="Z6" s="23">
        <v>24.181308537756486</v>
      </c>
      <c r="AA6" s="20">
        <v>1029705173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3776833</v>
      </c>
      <c r="D13" s="20"/>
      <c r="E13" s="21">
        <v>2064670</v>
      </c>
      <c r="F13" s="22">
        <v>2064670</v>
      </c>
      <c r="G13" s="22">
        <v>175973</v>
      </c>
      <c r="H13" s="22">
        <v>229206</v>
      </c>
      <c r="I13" s="22">
        <v>200075</v>
      </c>
      <c r="J13" s="22">
        <v>605254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605254</v>
      </c>
      <c r="X13" s="22">
        <v>501187</v>
      </c>
      <c r="Y13" s="22">
        <v>104067</v>
      </c>
      <c r="Z13" s="23">
        <v>20.764106012326735</v>
      </c>
      <c r="AA13" s="20">
        <v>2064670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10000672</v>
      </c>
      <c r="D19" s="20"/>
      <c r="E19" s="21">
        <v>2718949</v>
      </c>
      <c r="F19" s="22">
        <v>2718949</v>
      </c>
      <c r="G19" s="22">
        <v>60700</v>
      </c>
      <c r="H19" s="22">
        <v>5094600</v>
      </c>
      <c r="I19" s="22">
        <v>62414</v>
      </c>
      <c r="J19" s="22">
        <v>5217714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5217714</v>
      </c>
      <c r="X19" s="22">
        <v>242940</v>
      </c>
      <c r="Y19" s="22">
        <v>4974774</v>
      </c>
      <c r="Z19" s="23">
        <v>2047.7377130155596</v>
      </c>
      <c r="AA19" s="20">
        <v>2718949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49454986</v>
      </c>
      <c r="D25" s="20"/>
      <c r="E25" s="21">
        <v>80772928</v>
      </c>
      <c r="F25" s="22">
        <v>80772928</v>
      </c>
      <c r="G25" s="22">
        <v>29265554</v>
      </c>
      <c r="H25" s="22"/>
      <c r="I25" s="22"/>
      <c r="J25" s="22">
        <v>29265554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29265554</v>
      </c>
      <c r="X25" s="22">
        <v>16613672</v>
      </c>
      <c r="Y25" s="22">
        <v>12651882</v>
      </c>
      <c r="Z25" s="23">
        <v>76.153435555968613</v>
      </c>
      <c r="AA25" s="20">
        <v>80772928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937818134</v>
      </c>
      <c r="D32" s="29">
        <f t="shared" ref="D32:Y32" si="0">SUM(D6:D31)</f>
        <v>0</v>
      </c>
      <c r="E32" s="30">
        <f t="shared" si="0"/>
        <v>1115261720</v>
      </c>
      <c r="F32" s="31">
        <f t="shared" si="0"/>
        <v>1115261720</v>
      </c>
      <c r="G32" s="31">
        <f t="shared" si="0"/>
        <v>121759906</v>
      </c>
      <c r="H32" s="31">
        <f t="shared" si="0"/>
        <v>109491920</v>
      </c>
      <c r="I32" s="31">
        <f t="shared" si="0"/>
        <v>110274145</v>
      </c>
      <c r="J32" s="31">
        <f t="shared" si="0"/>
        <v>341525971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341525971</v>
      </c>
      <c r="X32" s="31">
        <f t="shared" si="0"/>
        <v>264123961</v>
      </c>
      <c r="Y32" s="31">
        <f t="shared" si="0"/>
        <v>77402010</v>
      </c>
      <c r="Z32" s="32">
        <f>+IF(X32&lt;&gt;0,+(Y32/X32)*100,0)</f>
        <v>29.305182955362387</v>
      </c>
      <c r="AA32" s="29">
        <f>SUM(AA6:AA31)</f>
        <v>1115261720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44393375</v>
      </c>
      <c r="D34" s="20"/>
      <c r="E34" s="21">
        <v>38958284</v>
      </c>
      <c r="F34" s="22">
        <v>38958284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9116547</v>
      </c>
      <c r="Y34" s="22">
        <v>-9116547</v>
      </c>
      <c r="Z34" s="23">
        <v>-100</v>
      </c>
      <c r="AA34" s="20">
        <v>38958284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626175769</v>
      </c>
      <c r="D36" s="20"/>
      <c r="E36" s="21">
        <v>714397202</v>
      </c>
      <c r="F36" s="22">
        <v>714397202</v>
      </c>
      <c r="G36" s="22"/>
      <c r="H36" s="22">
        <v>98732678</v>
      </c>
      <c r="I36" s="22">
        <v>99860408</v>
      </c>
      <c r="J36" s="22">
        <v>198593086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198593086</v>
      </c>
      <c r="X36" s="22">
        <v>178599303</v>
      </c>
      <c r="Y36" s="22">
        <v>19993783</v>
      </c>
      <c r="Z36" s="23">
        <v>11.194771012068284</v>
      </c>
      <c r="AA36" s="20">
        <v>714397202</v>
      </c>
    </row>
    <row r="37" spans="1:27" ht="13.5" x14ac:dyDescent="0.25">
      <c r="A37" s="19" t="s">
        <v>63</v>
      </c>
      <c r="B37" s="15" t="s">
        <v>32</v>
      </c>
      <c r="C37" s="20">
        <v>9593393</v>
      </c>
      <c r="D37" s="20"/>
      <c r="E37" s="21">
        <v>8555282</v>
      </c>
      <c r="F37" s="22">
        <v>8625282</v>
      </c>
      <c r="G37" s="22">
        <v>166733</v>
      </c>
      <c r="H37" s="22">
        <v>203335</v>
      </c>
      <c r="I37" s="22">
        <v>852282</v>
      </c>
      <c r="J37" s="22">
        <v>1222350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1222350</v>
      </c>
      <c r="X37" s="22">
        <v>2017196</v>
      </c>
      <c r="Y37" s="22">
        <v>-794846</v>
      </c>
      <c r="Z37" s="23">
        <v>-39.403508632775399</v>
      </c>
      <c r="AA37" s="20">
        <v>8625282</v>
      </c>
    </row>
    <row r="38" spans="1:27" ht="13.5" x14ac:dyDescent="0.25">
      <c r="A38" s="19" t="s">
        <v>64</v>
      </c>
      <c r="B38" s="15" t="s">
        <v>32</v>
      </c>
      <c r="C38" s="20">
        <v>-758243</v>
      </c>
      <c r="D38" s="20"/>
      <c r="E38" s="21">
        <v>876288</v>
      </c>
      <c r="F38" s="22">
        <v>876288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876288</v>
      </c>
    </row>
    <row r="39" spans="1:27" ht="13.5" x14ac:dyDescent="0.25">
      <c r="A39" s="19" t="s">
        <v>65</v>
      </c>
      <c r="B39" s="15" t="s">
        <v>32</v>
      </c>
      <c r="C39" s="20">
        <v>53093795</v>
      </c>
      <c r="D39" s="20"/>
      <c r="E39" s="21">
        <v>40131992</v>
      </c>
      <c r="F39" s="22">
        <v>40131992</v>
      </c>
      <c r="G39" s="22"/>
      <c r="H39" s="22">
        <v>7695867</v>
      </c>
      <c r="I39" s="22"/>
      <c r="J39" s="22">
        <v>7695867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7695867</v>
      </c>
      <c r="X39" s="22"/>
      <c r="Y39" s="22">
        <v>7695867</v>
      </c>
      <c r="Z39" s="23"/>
      <c r="AA39" s="20">
        <v>40131992</v>
      </c>
    </row>
    <row r="40" spans="1:27" ht="13.5" x14ac:dyDescent="0.25">
      <c r="A40" s="19" t="s">
        <v>40</v>
      </c>
      <c r="B40" s="15" t="s">
        <v>32</v>
      </c>
      <c r="C40" s="20">
        <v>8034296</v>
      </c>
      <c r="D40" s="20"/>
      <c r="E40" s="21">
        <v>8573432</v>
      </c>
      <c r="F40" s="22">
        <v>8573432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8573432</v>
      </c>
    </row>
    <row r="41" spans="1:27" ht="13.5" x14ac:dyDescent="0.25">
      <c r="A41" s="19" t="s">
        <v>66</v>
      </c>
      <c r="B41" s="15" t="s">
        <v>32</v>
      </c>
      <c r="C41" s="20">
        <v>25826321</v>
      </c>
      <c r="D41" s="20"/>
      <c r="E41" s="21">
        <v>16307858</v>
      </c>
      <c r="F41" s="22">
        <v>15581778</v>
      </c>
      <c r="G41" s="22"/>
      <c r="H41" s="22"/>
      <c r="I41" s="22">
        <v>966354</v>
      </c>
      <c r="J41" s="22">
        <v>966354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966354</v>
      </c>
      <c r="X41" s="22">
        <v>2823230</v>
      </c>
      <c r="Y41" s="22">
        <v>-1856876</v>
      </c>
      <c r="Z41" s="23">
        <v>-65.771332835086042</v>
      </c>
      <c r="AA41" s="20">
        <v>15581778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17146</v>
      </c>
      <c r="D43" s="20"/>
      <c r="E43" s="21">
        <v>173547</v>
      </c>
      <c r="F43" s="22">
        <v>173547</v>
      </c>
      <c r="G43" s="22"/>
      <c r="H43" s="22">
        <v>11715116</v>
      </c>
      <c r="I43" s="22">
        <v>17593</v>
      </c>
      <c r="J43" s="22">
        <v>11732709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11732709</v>
      </c>
      <c r="X43" s="22"/>
      <c r="Y43" s="22">
        <v>11732709</v>
      </c>
      <c r="Z43" s="23"/>
      <c r="AA43" s="20">
        <v>173547</v>
      </c>
    </row>
    <row r="44" spans="1:27" ht="13.5" x14ac:dyDescent="0.25">
      <c r="A44" s="19" t="s">
        <v>69</v>
      </c>
      <c r="B44" s="15" t="s">
        <v>32</v>
      </c>
      <c r="C44" s="20">
        <v>7250003</v>
      </c>
      <c r="D44" s="20"/>
      <c r="E44" s="21">
        <v>11865134</v>
      </c>
      <c r="F44" s="22">
        <v>12521214</v>
      </c>
      <c r="G44" s="22">
        <v>386088</v>
      </c>
      <c r="H44" s="22">
        <v>550786</v>
      </c>
      <c r="I44" s="22">
        <v>357484</v>
      </c>
      <c r="J44" s="22">
        <v>1294358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1294358</v>
      </c>
      <c r="X44" s="22">
        <v>1347569</v>
      </c>
      <c r="Y44" s="22">
        <v>-53211</v>
      </c>
      <c r="Z44" s="23">
        <v>-3.9486660794363777</v>
      </c>
      <c r="AA44" s="20">
        <v>12521214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773625855</v>
      </c>
      <c r="D47" s="29">
        <f t="shared" ref="D47:Y47" si="1">SUM(D34:D46)</f>
        <v>0</v>
      </c>
      <c r="E47" s="30">
        <f t="shared" si="1"/>
        <v>839839019</v>
      </c>
      <c r="F47" s="31">
        <f t="shared" si="1"/>
        <v>839839019</v>
      </c>
      <c r="G47" s="31">
        <f t="shared" si="1"/>
        <v>552821</v>
      </c>
      <c r="H47" s="31">
        <f t="shared" si="1"/>
        <v>118897782</v>
      </c>
      <c r="I47" s="31">
        <f t="shared" si="1"/>
        <v>102054121</v>
      </c>
      <c r="J47" s="31">
        <f t="shared" si="1"/>
        <v>221504724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221504724</v>
      </c>
      <c r="X47" s="31">
        <f t="shared" si="1"/>
        <v>193903845</v>
      </c>
      <c r="Y47" s="31">
        <f t="shared" si="1"/>
        <v>27600879</v>
      </c>
      <c r="Z47" s="32">
        <f>+IF(X47&lt;&gt;0,+(Y47/X47)*100,0)</f>
        <v>14.234312372712363</v>
      </c>
      <c r="AA47" s="29">
        <f>SUM(AA34:AA46)</f>
        <v>839839019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164192279</v>
      </c>
      <c r="D48" s="39">
        <f t="shared" si="2"/>
        <v>0</v>
      </c>
      <c r="E48" s="40">
        <f t="shared" si="2"/>
        <v>275422701</v>
      </c>
      <c r="F48" s="41">
        <f t="shared" si="2"/>
        <v>275422701</v>
      </c>
      <c r="G48" s="41">
        <f t="shared" si="2"/>
        <v>121207085</v>
      </c>
      <c r="H48" s="41">
        <f t="shared" si="2"/>
        <v>-9405862</v>
      </c>
      <c r="I48" s="41">
        <f t="shared" si="2"/>
        <v>8220024</v>
      </c>
      <c r="J48" s="41">
        <f t="shared" si="2"/>
        <v>120021247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120021247</v>
      </c>
      <c r="X48" s="41">
        <f t="shared" si="2"/>
        <v>70220116</v>
      </c>
      <c r="Y48" s="41">
        <f t="shared" si="2"/>
        <v>49801131</v>
      </c>
      <c r="Z48" s="42">
        <f>+IF(X48&lt;&gt;0,+(Y48/X48)*100,0)</f>
        <v>70.921459315162622</v>
      </c>
      <c r="AA48" s="39">
        <f>+AA32-AA47</f>
        <v>275422701</v>
      </c>
    </row>
    <row r="49" spans="1:27" ht="25.5" x14ac:dyDescent="0.25">
      <c r="A49" s="43" t="s">
        <v>74</v>
      </c>
      <c r="B49" s="15" t="s">
        <v>32</v>
      </c>
      <c r="C49" s="20">
        <v>28911949</v>
      </c>
      <c r="D49" s="20"/>
      <c r="E49" s="21">
        <v>6975000</v>
      </c>
      <c r="F49" s="22">
        <v>6975000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200000</v>
      </c>
      <c r="Y49" s="22">
        <v>-200000</v>
      </c>
      <c r="Z49" s="23">
        <v>-100</v>
      </c>
      <c r="AA49" s="20">
        <v>6975000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193104228</v>
      </c>
      <c r="D51" s="48">
        <f t="shared" si="3"/>
        <v>0</v>
      </c>
      <c r="E51" s="49">
        <f t="shared" si="3"/>
        <v>282397701</v>
      </c>
      <c r="F51" s="50">
        <f t="shared" si="3"/>
        <v>282397701</v>
      </c>
      <c r="G51" s="50">
        <f t="shared" si="3"/>
        <v>121207085</v>
      </c>
      <c r="H51" s="50">
        <f t="shared" si="3"/>
        <v>-9405862</v>
      </c>
      <c r="I51" s="50">
        <f t="shared" si="3"/>
        <v>8220024</v>
      </c>
      <c r="J51" s="50">
        <f t="shared" si="3"/>
        <v>120021247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120021247</v>
      </c>
      <c r="X51" s="50">
        <f t="shared" si="3"/>
        <v>70420116</v>
      </c>
      <c r="Y51" s="50">
        <f t="shared" si="3"/>
        <v>49601131</v>
      </c>
      <c r="Z51" s="51">
        <f>+IF(X51&lt;&gt;0,+(Y51/X51)*100,0)</f>
        <v>70.436025694703488</v>
      </c>
      <c r="AA51" s="48">
        <f>SUM(AA48:AA50)</f>
        <v>282397701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193104228</v>
      </c>
      <c r="D53" s="54">
        <f>+D51-D52</f>
        <v>0</v>
      </c>
      <c r="E53" s="55">
        <f t="shared" si="4"/>
        <v>282397701</v>
      </c>
      <c r="F53" s="56">
        <f t="shared" si="4"/>
        <v>282397701</v>
      </c>
      <c r="G53" s="56">
        <f t="shared" si="4"/>
        <v>121207085</v>
      </c>
      <c r="H53" s="56">
        <f t="shared" si="4"/>
        <v>-9405862</v>
      </c>
      <c r="I53" s="56">
        <f t="shared" si="4"/>
        <v>8220024</v>
      </c>
      <c r="J53" s="56">
        <f t="shared" si="4"/>
        <v>120021247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120021247</v>
      </c>
      <c r="X53" s="56">
        <f t="shared" si="4"/>
        <v>70420116</v>
      </c>
      <c r="Y53" s="56">
        <f t="shared" si="4"/>
        <v>49601131</v>
      </c>
      <c r="Z53" s="57">
        <f>+IF(X53&lt;&gt;0,+(Y53/X53)*100,0)</f>
        <v>70.436025694703488</v>
      </c>
      <c r="AA53" s="54">
        <f>+AA51-AA52</f>
        <v>282397701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193104228</v>
      </c>
      <c r="D56" s="48">
        <f>SUM(D53:D55)</f>
        <v>0</v>
      </c>
      <c r="E56" s="49">
        <f t="shared" si="5"/>
        <v>282397701</v>
      </c>
      <c r="F56" s="50">
        <f t="shared" si="5"/>
        <v>282397701</v>
      </c>
      <c r="G56" s="50">
        <f t="shared" si="5"/>
        <v>121207085</v>
      </c>
      <c r="H56" s="50">
        <f t="shared" si="5"/>
        <v>-9405862</v>
      </c>
      <c r="I56" s="50">
        <f t="shared" si="5"/>
        <v>8220024</v>
      </c>
      <c r="J56" s="50">
        <f t="shared" si="5"/>
        <v>120021247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120021247</v>
      </c>
      <c r="X56" s="50">
        <f t="shared" si="5"/>
        <v>70420116</v>
      </c>
      <c r="Y56" s="50">
        <f t="shared" si="5"/>
        <v>49601131</v>
      </c>
      <c r="Z56" s="51">
        <f>+IF(X56&lt;&gt;0,+(Y56/X56)*100,0)</f>
        <v>70.436025694703488</v>
      </c>
      <c r="AA56" s="48">
        <f>SUM(AA53:AA55)</f>
        <v>282397701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193104228</v>
      </c>
      <c r="D59" s="65">
        <f>SUM(D56:D58)</f>
        <v>0</v>
      </c>
      <c r="E59" s="66">
        <f t="shared" si="6"/>
        <v>282397701</v>
      </c>
      <c r="F59" s="67">
        <f t="shared" si="6"/>
        <v>282397701</v>
      </c>
      <c r="G59" s="67">
        <f t="shared" si="6"/>
        <v>121207085</v>
      </c>
      <c r="H59" s="67">
        <f t="shared" si="6"/>
        <v>-9405862</v>
      </c>
      <c r="I59" s="67">
        <f t="shared" si="6"/>
        <v>8220024</v>
      </c>
      <c r="J59" s="67">
        <f t="shared" si="6"/>
        <v>120021247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120021247</v>
      </c>
      <c r="X59" s="67">
        <f t="shared" si="6"/>
        <v>70420116</v>
      </c>
      <c r="Y59" s="67">
        <f t="shared" si="6"/>
        <v>49601131</v>
      </c>
      <c r="Z59" s="68">
        <f>+IF(X59&lt;&gt;0,+(Y59/X59)*100,0)</f>
        <v>70.436025694703488</v>
      </c>
      <c r="AA59" s="65">
        <f>SUM(AA56:AA58)</f>
        <v>282397701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934153074</v>
      </c>
      <c r="D6" s="20"/>
      <c r="E6" s="21">
        <v>1124437381</v>
      </c>
      <c r="F6" s="22">
        <v>1124437381</v>
      </c>
      <c r="G6" s="22">
        <v>106958660</v>
      </c>
      <c r="H6" s="22">
        <v>49966727</v>
      </c>
      <c r="I6" s="22">
        <v>98612526</v>
      </c>
      <c r="J6" s="22">
        <v>255537913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255537913</v>
      </c>
      <c r="X6" s="22">
        <v>281109342</v>
      </c>
      <c r="Y6" s="22">
        <v>-25571429</v>
      </c>
      <c r="Z6" s="23">
        <v>-9.0966130182895171</v>
      </c>
      <c r="AA6" s="20">
        <v>1124437381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249835</v>
      </c>
      <c r="D10" s="20"/>
      <c r="E10" s="21">
        <v>50040</v>
      </c>
      <c r="F10" s="22">
        <v>50040</v>
      </c>
      <c r="G10" s="22">
        <v>4940</v>
      </c>
      <c r="H10" s="22">
        <v>8883</v>
      </c>
      <c r="I10" s="22"/>
      <c r="J10" s="22">
        <v>13823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13823</v>
      </c>
      <c r="X10" s="22">
        <v>12510</v>
      </c>
      <c r="Y10" s="22">
        <v>1313</v>
      </c>
      <c r="Z10" s="23">
        <v>10.495603517186252</v>
      </c>
      <c r="AA10" s="20">
        <v>50040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1933505</v>
      </c>
      <c r="D13" s="20"/>
      <c r="E13" s="21">
        <v>1790740</v>
      </c>
      <c r="F13" s="22">
        <v>1790740</v>
      </c>
      <c r="G13" s="22">
        <v>223028</v>
      </c>
      <c r="H13" s="22">
        <v>229252</v>
      </c>
      <c r="I13" s="22">
        <v>240575</v>
      </c>
      <c r="J13" s="22">
        <v>692855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692855</v>
      </c>
      <c r="X13" s="22">
        <v>447684</v>
      </c>
      <c r="Y13" s="22">
        <v>245171</v>
      </c>
      <c r="Z13" s="23">
        <v>54.764298031647321</v>
      </c>
      <c r="AA13" s="20">
        <v>1790740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17307</v>
      </c>
      <c r="D17" s="20"/>
      <c r="E17" s="21">
        <v>27830</v>
      </c>
      <c r="F17" s="22">
        <v>27830</v>
      </c>
      <c r="G17" s="22"/>
      <c r="H17" s="22">
        <v>19375</v>
      </c>
      <c r="I17" s="22"/>
      <c r="J17" s="22">
        <v>19375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19375</v>
      </c>
      <c r="X17" s="22">
        <v>6957</v>
      </c>
      <c r="Y17" s="22">
        <v>12418</v>
      </c>
      <c r="Z17" s="23">
        <v>178.49647836711227</v>
      </c>
      <c r="AA17" s="20">
        <v>27830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21913151</v>
      </c>
      <c r="D19" s="20"/>
      <c r="E19" s="21">
        <v>14545550</v>
      </c>
      <c r="F19" s="22">
        <v>14545550</v>
      </c>
      <c r="G19" s="22">
        <v>431298</v>
      </c>
      <c r="H19" s="22">
        <v>935614</v>
      </c>
      <c r="I19" s="22">
        <v>1245391</v>
      </c>
      <c r="J19" s="22">
        <v>2612303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2612303</v>
      </c>
      <c r="X19" s="22">
        <v>3636387</v>
      </c>
      <c r="Y19" s="22">
        <v>-1024084</v>
      </c>
      <c r="Z19" s="23">
        <v>-28.162129058320801</v>
      </c>
      <c r="AA19" s="20">
        <v>14545550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314848</v>
      </c>
      <c r="D23" s="20"/>
      <c r="E23" s="21">
        <v>208640</v>
      </c>
      <c r="F23" s="22">
        <v>208640</v>
      </c>
      <c r="G23" s="22">
        <v>26295</v>
      </c>
      <c r="H23" s="22">
        <v>16534</v>
      </c>
      <c r="I23" s="22">
        <v>16534</v>
      </c>
      <c r="J23" s="22">
        <v>59363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59363</v>
      </c>
      <c r="X23" s="22">
        <v>52161</v>
      </c>
      <c r="Y23" s="22">
        <v>7202</v>
      </c>
      <c r="Z23" s="23">
        <v>13.807250627863729</v>
      </c>
      <c r="AA23" s="20">
        <v>208640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34997488</v>
      </c>
      <c r="D25" s="20"/>
      <c r="E25" s="21">
        <v>47279230</v>
      </c>
      <c r="F25" s="22">
        <v>47279230</v>
      </c>
      <c r="G25" s="22">
        <v>17734246</v>
      </c>
      <c r="H25" s="22">
        <v>97054</v>
      </c>
      <c r="I25" s="22">
        <v>120143</v>
      </c>
      <c r="J25" s="22">
        <v>17951443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17951443</v>
      </c>
      <c r="X25" s="22">
        <v>11819808</v>
      </c>
      <c r="Y25" s="22">
        <v>6131635</v>
      </c>
      <c r="Z25" s="23">
        <v>51.87592725702482</v>
      </c>
      <c r="AA25" s="20">
        <v>47279230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2925451</v>
      </c>
      <c r="D28" s="20"/>
      <c r="E28" s="21">
        <v>4072911</v>
      </c>
      <c r="F28" s="22">
        <v>4072911</v>
      </c>
      <c r="G28" s="22">
        <v>855216</v>
      </c>
      <c r="H28" s="22">
        <v>848162</v>
      </c>
      <c r="I28" s="22">
        <v>820837</v>
      </c>
      <c r="J28" s="22">
        <v>2524215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2524215</v>
      </c>
      <c r="X28" s="22">
        <v>1018227</v>
      </c>
      <c r="Y28" s="22">
        <v>1505988</v>
      </c>
      <c r="Z28" s="23">
        <v>147.90297251988014</v>
      </c>
      <c r="AA28" s="20">
        <v>4072911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996504659</v>
      </c>
      <c r="D32" s="29">
        <f t="shared" ref="D32:Y32" si="0">SUM(D6:D31)</f>
        <v>0</v>
      </c>
      <c r="E32" s="30">
        <f t="shared" si="0"/>
        <v>1192412322</v>
      </c>
      <c r="F32" s="31">
        <f t="shared" si="0"/>
        <v>1192412322</v>
      </c>
      <c r="G32" s="31">
        <f t="shared" si="0"/>
        <v>126233683</v>
      </c>
      <c r="H32" s="31">
        <f t="shared" si="0"/>
        <v>52121601</v>
      </c>
      <c r="I32" s="31">
        <f t="shared" si="0"/>
        <v>101056006</v>
      </c>
      <c r="J32" s="31">
        <f t="shared" si="0"/>
        <v>279411290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279411290</v>
      </c>
      <c r="X32" s="31">
        <f t="shared" si="0"/>
        <v>298103076</v>
      </c>
      <c r="Y32" s="31">
        <f t="shared" si="0"/>
        <v>-18691786</v>
      </c>
      <c r="Z32" s="32">
        <f>+IF(X32&lt;&gt;0,+(Y32/X32)*100,0)</f>
        <v>-6.2702425787783556</v>
      </c>
      <c r="AA32" s="29">
        <f>SUM(AA6:AA31)</f>
        <v>1192412322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67679429</v>
      </c>
      <c r="D34" s="20"/>
      <c r="E34" s="21">
        <v>77836805</v>
      </c>
      <c r="F34" s="22">
        <v>77916805</v>
      </c>
      <c r="G34" s="22">
        <v>4152654</v>
      </c>
      <c r="H34" s="22">
        <v>5281572</v>
      </c>
      <c r="I34" s="22">
        <v>5805264</v>
      </c>
      <c r="J34" s="22">
        <v>15239490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15239490</v>
      </c>
      <c r="X34" s="22">
        <v>18672282</v>
      </c>
      <c r="Y34" s="22">
        <v>-3432792</v>
      </c>
      <c r="Z34" s="23">
        <v>-18.384426713349768</v>
      </c>
      <c r="AA34" s="20">
        <v>77916805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715566093</v>
      </c>
      <c r="D36" s="20"/>
      <c r="E36" s="21">
        <v>784617850</v>
      </c>
      <c r="F36" s="22">
        <v>784617850</v>
      </c>
      <c r="G36" s="22"/>
      <c r="H36" s="22">
        <v>110590302</v>
      </c>
      <c r="I36" s="22">
        <v>103784574</v>
      </c>
      <c r="J36" s="22">
        <v>214374876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214374876</v>
      </c>
      <c r="X36" s="22">
        <v>196154460</v>
      </c>
      <c r="Y36" s="22">
        <v>18220416</v>
      </c>
      <c r="Z36" s="23">
        <v>9.288810460899029</v>
      </c>
      <c r="AA36" s="20">
        <v>784617850</v>
      </c>
    </row>
    <row r="37" spans="1:27" ht="13.5" x14ac:dyDescent="0.25">
      <c r="A37" s="19" t="s">
        <v>63</v>
      </c>
      <c r="B37" s="15" t="s">
        <v>32</v>
      </c>
      <c r="C37" s="20">
        <v>12269517</v>
      </c>
      <c r="D37" s="20"/>
      <c r="E37" s="21">
        <v>18264210</v>
      </c>
      <c r="F37" s="22">
        <v>17974210</v>
      </c>
      <c r="G37" s="22">
        <v>400944</v>
      </c>
      <c r="H37" s="22">
        <v>754137</v>
      </c>
      <c r="I37" s="22">
        <v>816405</v>
      </c>
      <c r="J37" s="22">
        <v>1971486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1971486</v>
      </c>
      <c r="X37" s="22">
        <v>4493559</v>
      </c>
      <c r="Y37" s="22">
        <v>-2522073</v>
      </c>
      <c r="Z37" s="23">
        <v>-56.126402257097332</v>
      </c>
      <c r="AA37" s="20">
        <v>17974210</v>
      </c>
    </row>
    <row r="38" spans="1:27" ht="13.5" x14ac:dyDescent="0.25">
      <c r="A38" s="19" t="s">
        <v>64</v>
      </c>
      <c r="B38" s="15" t="s">
        <v>32</v>
      </c>
      <c r="C38" s="20">
        <v>13932901</v>
      </c>
      <c r="D38" s="20"/>
      <c r="E38" s="21">
        <v>10488193</v>
      </c>
      <c r="F38" s="22">
        <v>10488193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10488193</v>
      </c>
    </row>
    <row r="39" spans="1:27" ht="13.5" x14ac:dyDescent="0.25">
      <c r="A39" s="19" t="s">
        <v>65</v>
      </c>
      <c r="B39" s="15" t="s">
        <v>32</v>
      </c>
      <c r="C39" s="20">
        <v>27438246</v>
      </c>
      <c r="D39" s="20"/>
      <c r="E39" s="21">
        <v>26752943</v>
      </c>
      <c r="F39" s="22">
        <v>26752943</v>
      </c>
      <c r="G39" s="22">
        <v>2229413</v>
      </c>
      <c r="H39" s="22">
        <v>2229413</v>
      </c>
      <c r="I39" s="22">
        <v>2229413</v>
      </c>
      <c r="J39" s="22">
        <v>6688239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6688239</v>
      </c>
      <c r="X39" s="22">
        <v>6688239</v>
      </c>
      <c r="Y39" s="22"/>
      <c r="Z39" s="23"/>
      <c r="AA39" s="20">
        <v>26752943</v>
      </c>
    </row>
    <row r="40" spans="1:27" ht="13.5" x14ac:dyDescent="0.25">
      <c r="A40" s="19" t="s">
        <v>40</v>
      </c>
      <c r="B40" s="15" t="s">
        <v>32</v>
      </c>
      <c r="C40" s="20">
        <v>10126084</v>
      </c>
      <c r="D40" s="20"/>
      <c r="E40" s="21">
        <v>10704994</v>
      </c>
      <c r="F40" s="22">
        <v>10704994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10704994</v>
      </c>
    </row>
    <row r="41" spans="1:27" ht="13.5" x14ac:dyDescent="0.25">
      <c r="A41" s="19" t="s">
        <v>66</v>
      </c>
      <c r="B41" s="15" t="s">
        <v>32</v>
      </c>
      <c r="C41" s="20">
        <v>46627317</v>
      </c>
      <c r="D41" s="20"/>
      <c r="E41" s="21">
        <v>46985880</v>
      </c>
      <c r="F41" s="22">
        <v>47085880</v>
      </c>
      <c r="G41" s="22">
        <v>610592</v>
      </c>
      <c r="H41" s="22">
        <v>3970131</v>
      </c>
      <c r="I41" s="22">
        <v>4124626</v>
      </c>
      <c r="J41" s="22">
        <v>8705349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8705349</v>
      </c>
      <c r="X41" s="22">
        <v>10193965</v>
      </c>
      <c r="Y41" s="22">
        <v>-1488616</v>
      </c>
      <c r="Z41" s="23">
        <v>-14.602914567589744</v>
      </c>
      <c r="AA41" s="20">
        <v>47085880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1558794</v>
      </c>
      <c r="D43" s="20"/>
      <c r="E43" s="21">
        <v>1185267</v>
      </c>
      <c r="F43" s="22">
        <v>1185267</v>
      </c>
      <c r="G43" s="22">
        <v>63805</v>
      </c>
      <c r="H43" s="22">
        <v>256543</v>
      </c>
      <c r="I43" s="22">
        <v>183638</v>
      </c>
      <c r="J43" s="22">
        <v>503986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503986</v>
      </c>
      <c r="X43" s="22">
        <v>296316</v>
      </c>
      <c r="Y43" s="22">
        <v>207670</v>
      </c>
      <c r="Z43" s="23">
        <v>70.083964416366314</v>
      </c>
      <c r="AA43" s="20">
        <v>1185267</v>
      </c>
    </row>
    <row r="44" spans="1:27" ht="13.5" x14ac:dyDescent="0.25">
      <c r="A44" s="19" t="s">
        <v>69</v>
      </c>
      <c r="B44" s="15" t="s">
        <v>32</v>
      </c>
      <c r="C44" s="20">
        <v>4871013</v>
      </c>
      <c r="D44" s="20"/>
      <c r="E44" s="21">
        <v>5694710</v>
      </c>
      <c r="F44" s="22">
        <v>5794710</v>
      </c>
      <c r="G44" s="22">
        <v>-178465</v>
      </c>
      <c r="H44" s="22">
        <v>415880</v>
      </c>
      <c r="I44" s="22">
        <v>308685</v>
      </c>
      <c r="J44" s="22">
        <v>546100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546100</v>
      </c>
      <c r="X44" s="22">
        <v>1448685</v>
      </c>
      <c r="Y44" s="22">
        <v>-902585</v>
      </c>
      <c r="Z44" s="23">
        <v>-62.303744430293683</v>
      </c>
      <c r="AA44" s="20">
        <v>5794710</v>
      </c>
    </row>
    <row r="45" spans="1:27" ht="13.5" x14ac:dyDescent="0.25">
      <c r="A45" s="19" t="s">
        <v>70</v>
      </c>
      <c r="B45" s="15" t="s">
        <v>32</v>
      </c>
      <c r="C45" s="20">
        <v>444116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900513510</v>
      </c>
      <c r="D47" s="29">
        <f t="shared" ref="D47:Y47" si="1">SUM(D34:D46)</f>
        <v>0</v>
      </c>
      <c r="E47" s="30">
        <f t="shared" si="1"/>
        <v>982530852</v>
      </c>
      <c r="F47" s="31">
        <f t="shared" si="1"/>
        <v>982520852</v>
      </c>
      <c r="G47" s="31">
        <f t="shared" si="1"/>
        <v>7278943</v>
      </c>
      <c r="H47" s="31">
        <f t="shared" si="1"/>
        <v>123497978</v>
      </c>
      <c r="I47" s="31">
        <f t="shared" si="1"/>
        <v>117252605</v>
      </c>
      <c r="J47" s="31">
        <f t="shared" si="1"/>
        <v>248029526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248029526</v>
      </c>
      <c r="X47" s="31">
        <f t="shared" si="1"/>
        <v>237947506</v>
      </c>
      <c r="Y47" s="31">
        <f t="shared" si="1"/>
        <v>10082020</v>
      </c>
      <c r="Z47" s="32">
        <f>+IF(X47&lt;&gt;0,+(Y47/X47)*100,0)</f>
        <v>4.2370773997521951</v>
      </c>
      <c r="AA47" s="29">
        <f>SUM(AA34:AA46)</f>
        <v>982520852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95991149</v>
      </c>
      <c r="D48" s="39">
        <f t="shared" si="2"/>
        <v>0</v>
      </c>
      <c r="E48" s="40">
        <f t="shared" si="2"/>
        <v>209881470</v>
      </c>
      <c r="F48" s="41">
        <f t="shared" si="2"/>
        <v>209891470</v>
      </c>
      <c r="G48" s="41">
        <f t="shared" si="2"/>
        <v>118954740</v>
      </c>
      <c r="H48" s="41">
        <f t="shared" si="2"/>
        <v>-71376377</v>
      </c>
      <c r="I48" s="41">
        <f t="shared" si="2"/>
        <v>-16196599</v>
      </c>
      <c r="J48" s="41">
        <f t="shared" si="2"/>
        <v>31381764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31381764</v>
      </c>
      <c r="X48" s="41">
        <f t="shared" si="2"/>
        <v>60155570</v>
      </c>
      <c r="Y48" s="41">
        <f t="shared" si="2"/>
        <v>-28773806</v>
      </c>
      <c r="Z48" s="42">
        <f>+IF(X48&lt;&gt;0,+(Y48/X48)*100,0)</f>
        <v>-47.832322094196762</v>
      </c>
      <c r="AA48" s="39">
        <f>+AA32-AA47</f>
        <v>209891470</v>
      </c>
    </row>
    <row r="49" spans="1:27" ht="25.5" x14ac:dyDescent="0.25">
      <c r="A49" s="43" t="s">
        <v>74</v>
      </c>
      <c r="B49" s="15" t="s">
        <v>32</v>
      </c>
      <c r="C49" s="20">
        <v>19947499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115938648</v>
      </c>
      <c r="D51" s="48">
        <f t="shared" si="3"/>
        <v>0</v>
      </c>
      <c r="E51" s="49">
        <f t="shared" si="3"/>
        <v>209881470</v>
      </c>
      <c r="F51" s="50">
        <f t="shared" si="3"/>
        <v>209891470</v>
      </c>
      <c r="G51" s="50">
        <f t="shared" si="3"/>
        <v>118954740</v>
      </c>
      <c r="H51" s="50">
        <f t="shared" si="3"/>
        <v>-71376377</v>
      </c>
      <c r="I51" s="50">
        <f t="shared" si="3"/>
        <v>-16196599</v>
      </c>
      <c r="J51" s="50">
        <f t="shared" si="3"/>
        <v>31381764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31381764</v>
      </c>
      <c r="X51" s="50">
        <f t="shared" si="3"/>
        <v>60155570</v>
      </c>
      <c r="Y51" s="50">
        <f t="shared" si="3"/>
        <v>-28773806</v>
      </c>
      <c r="Z51" s="51">
        <f>+IF(X51&lt;&gt;0,+(Y51/X51)*100,0)</f>
        <v>-47.832322094196762</v>
      </c>
      <c r="AA51" s="48">
        <f>SUM(AA48:AA50)</f>
        <v>209891470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115938648</v>
      </c>
      <c r="D53" s="54">
        <f>+D51-D52</f>
        <v>0</v>
      </c>
      <c r="E53" s="55">
        <f t="shared" si="4"/>
        <v>209881470</v>
      </c>
      <c r="F53" s="56">
        <f t="shared" si="4"/>
        <v>209891470</v>
      </c>
      <c r="G53" s="56">
        <f t="shared" si="4"/>
        <v>118954740</v>
      </c>
      <c r="H53" s="56">
        <f t="shared" si="4"/>
        <v>-71376377</v>
      </c>
      <c r="I53" s="56">
        <f t="shared" si="4"/>
        <v>-16196599</v>
      </c>
      <c r="J53" s="56">
        <f t="shared" si="4"/>
        <v>31381764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31381764</v>
      </c>
      <c r="X53" s="56">
        <f t="shared" si="4"/>
        <v>60155570</v>
      </c>
      <c r="Y53" s="56">
        <f t="shared" si="4"/>
        <v>-28773806</v>
      </c>
      <c r="Z53" s="57">
        <f>+IF(X53&lt;&gt;0,+(Y53/X53)*100,0)</f>
        <v>-47.832322094196762</v>
      </c>
      <c r="AA53" s="54">
        <f>+AA51-AA52</f>
        <v>209891470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115938648</v>
      </c>
      <c r="D56" s="48">
        <f>SUM(D53:D55)</f>
        <v>0</v>
      </c>
      <c r="E56" s="49">
        <f t="shared" si="5"/>
        <v>209881470</v>
      </c>
      <c r="F56" s="50">
        <f t="shared" si="5"/>
        <v>209891470</v>
      </c>
      <c r="G56" s="50">
        <f t="shared" si="5"/>
        <v>118954740</v>
      </c>
      <c r="H56" s="50">
        <f t="shared" si="5"/>
        <v>-71376377</v>
      </c>
      <c r="I56" s="50">
        <f t="shared" si="5"/>
        <v>-16196599</v>
      </c>
      <c r="J56" s="50">
        <f t="shared" si="5"/>
        <v>31381764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31381764</v>
      </c>
      <c r="X56" s="50">
        <f t="shared" si="5"/>
        <v>60155570</v>
      </c>
      <c r="Y56" s="50">
        <f t="shared" si="5"/>
        <v>-28773806</v>
      </c>
      <c r="Z56" s="51">
        <f>+IF(X56&lt;&gt;0,+(Y56/X56)*100,0)</f>
        <v>-47.832322094196762</v>
      </c>
      <c r="AA56" s="48">
        <f>SUM(AA53:AA55)</f>
        <v>209891470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115938648</v>
      </c>
      <c r="D59" s="65">
        <f>SUM(D56:D58)</f>
        <v>0</v>
      </c>
      <c r="E59" s="66">
        <f t="shared" si="6"/>
        <v>209881470</v>
      </c>
      <c r="F59" s="67">
        <f t="shared" si="6"/>
        <v>209891470</v>
      </c>
      <c r="G59" s="67">
        <f t="shared" si="6"/>
        <v>118954740</v>
      </c>
      <c r="H59" s="67">
        <f t="shared" si="6"/>
        <v>-71376377</v>
      </c>
      <c r="I59" s="67">
        <f t="shared" si="6"/>
        <v>-16196599</v>
      </c>
      <c r="J59" s="67">
        <f t="shared" si="6"/>
        <v>31381764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31381764</v>
      </c>
      <c r="X59" s="67">
        <f t="shared" si="6"/>
        <v>60155570</v>
      </c>
      <c r="Y59" s="67">
        <f t="shared" si="6"/>
        <v>-28773806</v>
      </c>
      <c r="Z59" s="68">
        <f>+IF(X59&lt;&gt;0,+(Y59/X59)*100,0)</f>
        <v>-47.832322094196762</v>
      </c>
      <c r="AA59" s="65">
        <f>SUM(AA56:AA58)</f>
        <v>209891470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87B95D-12A4-4273-B706-D446C065EBC0}"/>
</file>

<file path=customXml/itemProps2.xml><?xml version="1.0" encoding="utf-8"?>
<ds:datastoreItem xmlns:ds="http://schemas.openxmlformats.org/officeDocument/2006/customXml" ds:itemID="{D9710B32-0699-4033-9C7D-70A636B2E2C5}"/>
</file>

<file path=customXml/itemProps3.xml><?xml version="1.0" encoding="utf-8"?>
<ds:datastoreItem xmlns:ds="http://schemas.openxmlformats.org/officeDocument/2006/customXml" ds:itemID="{53C56EFF-15FB-404B-99D0-2DFA3242A4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2024-11-05T13:18:19Z</dcterms:created>
  <dcterms:modified xsi:type="dcterms:W3CDTF">2024-11-05T13:28:11Z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